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F:\planilha\"/>
    </mc:Choice>
  </mc:AlternateContent>
  <bookViews>
    <workbookView xWindow="0" yWindow="0" windowWidth="15270" windowHeight="4650"/>
  </bookViews>
  <sheets>
    <sheet name="PLANILHA ORÇAMENTÁRIA" sheetId="9" r:id="rId1"/>
    <sheet name="Cronograma" sheetId="11" r:id="rId2"/>
  </sheets>
  <definedNames>
    <definedName name="_xlnm.Print_Area" localSheetId="1">Cronograma!$A$1:$T$35</definedName>
    <definedName name="_xlnm.Print_Area" localSheetId="0">'PLANILHA ORÇAMENTÁRIA'!$A$1:$K$234</definedName>
    <definedName name="_xlnm.Print_Titles" localSheetId="0">'PLANILHA ORÇAMENTÁRIA'!$1:$8</definedName>
  </definedNames>
  <calcPr calcId="152511"/>
</workbook>
</file>

<file path=xl/calcChain.xml><?xml version="1.0" encoding="utf-8"?>
<calcChain xmlns="http://schemas.openxmlformats.org/spreadsheetml/2006/main">
  <c r="H228" i="9" l="1"/>
  <c r="H219" i="9"/>
  <c r="H220" i="9"/>
  <c r="H221" i="9"/>
  <c r="H222" i="9"/>
  <c r="H223" i="9"/>
  <c r="H224" i="9"/>
  <c r="H225" i="9"/>
  <c r="H218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185" i="9"/>
  <c r="H178" i="9"/>
  <c r="H179" i="9"/>
  <c r="H180" i="9"/>
  <c r="H181" i="9"/>
  <c r="H177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60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35" i="9"/>
  <c r="H123" i="9"/>
  <c r="H124" i="9"/>
  <c r="H125" i="9"/>
  <c r="H126" i="9"/>
  <c r="H127" i="9"/>
  <c r="H128" i="9"/>
  <c r="H129" i="9"/>
  <c r="H130" i="9"/>
  <c r="H131" i="9"/>
  <c r="H122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05" i="9"/>
  <c r="H97" i="9"/>
  <c r="H98" i="9"/>
  <c r="H99" i="9"/>
  <c r="H100" i="9"/>
  <c r="H101" i="9"/>
  <c r="H96" i="9"/>
  <c r="H83" i="9"/>
  <c r="H84" i="9"/>
  <c r="H85" i="9"/>
  <c r="H86" i="9"/>
  <c r="H87" i="9"/>
  <c r="H88" i="9"/>
  <c r="H89" i="9"/>
  <c r="H90" i="9"/>
  <c r="H91" i="9"/>
  <c r="H92" i="9"/>
  <c r="H82" i="9"/>
  <c r="H73" i="9"/>
  <c r="H74" i="9"/>
  <c r="H75" i="9"/>
  <c r="H76" i="9"/>
  <c r="H77" i="9"/>
  <c r="H78" i="9"/>
  <c r="H72" i="9"/>
  <c r="H68" i="9"/>
  <c r="H63" i="9"/>
  <c r="H64" i="9"/>
  <c r="H65" i="9"/>
  <c r="H66" i="9"/>
  <c r="H67" i="9"/>
  <c r="H62" i="9"/>
  <c r="H53" i="9"/>
  <c r="H54" i="9"/>
  <c r="H55" i="9"/>
  <c r="H56" i="9"/>
  <c r="H57" i="9"/>
  <c r="H58" i="9"/>
  <c r="H52" i="9"/>
  <c r="H43" i="9"/>
  <c r="H44" i="9"/>
  <c r="H45" i="9"/>
  <c r="H46" i="9"/>
  <c r="H47" i="9"/>
  <c r="H48" i="9"/>
  <c r="H42" i="9"/>
  <c r="H33" i="9"/>
  <c r="H34" i="9"/>
  <c r="H35" i="9"/>
  <c r="H36" i="9"/>
  <c r="H37" i="9"/>
  <c r="H38" i="9"/>
  <c r="H32" i="9"/>
  <c r="H24" i="9"/>
  <c r="H25" i="9"/>
  <c r="H26" i="9"/>
  <c r="H27" i="9"/>
  <c r="H23" i="9"/>
  <c r="H17" i="9"/>
  <c r="H18" i="9"/>
  <c r="H19" i="9"/>
  <c r="H16" i="9"/>
  <c r="H11" i="9"/>
  <c r="H12" i="9"/>
  <c r="H10" i="9"/>
  <c r="N15" i="11" l="1"/>
  <c r="J11" i="9" l="1"/>
  <c r="J38" i="9"/>
  <c r="J43" i="9"/>
  <c r="J47" i="9"/>
  <c r="J52" i="9"/>
  <c r="J55" i="9"/>
  <c r="J56" i="9"/>
  <c r="J63" i="9"/>
  <c r="J67" i="9"/>
  <c r="J75" i="9"/>
  <c r="J78" i="9"/>
  <c r="J83" i="9"/>
  <c r="J85" i="9"/>
  <c r="J87" i="9"/>
  <c r="J89" i="9"/>
  <c r="J91" i="9"/>
  <c r="J99" i="9"/>
  <c r="J100" i="9"/>
  <c r="J107" i="9"/>
  <c r="J111" i="9"/>
  <c r="J115" i="9"/>
  <c r="J123" i="9"/>
  <c r="J126" i="9"/>
  <c r="J127" i="9"/>
  <c r="J131" i="9"/>
  <c r="J135" i="9"/>
  <c r="J139" i="9"/>
  <c r="J141" i="9"/>
  <c r="J143" i="9"/>
  <c r="J145" i="9"/>
  <c r="J147" i="9"/>
  <c r="J149" i="9"/>
  <c r="J151" i="9"/>
  <c r="J155" i="9"/>
  <c r="J160" i="9"/>
  <c r="J163" i="9"/>
  <c r="J164" i="9"/>
  <c r="J167" i="9"/>
  <c r="J168" i="9"/>
  <c r="J171" i="9"/>
  <c r="J179" i="9"/>
  <c r="J186" i="9"/>
  <c r="J187" i="9"/>
  <c r="J190" i="9"/>
  <c r="J191" i="9"/>
  <c r="J194" i="9"/>
  <c r="J195" i="9"/>
  <c r="J199" i="9"/>
  <c r="J202" i="9"/>
  <c r="J203" i="9"/>
  <c r="J206" i="9"/>
  <c r="J207" i="9"/>
  <c r="J210" i="9"/>
  <c r="J211" i="9"/>
  <c r="J219" i="9"/>
  <c r="J221" i="9"/>
  <c r="J223" i="9"/>
  <c r="J225" i="9"/>
  <c r="J36" i="9"/>
  <c r="J37" i="9"/>
  <c r="J42" i="9"/>
  <c r="J44" i="9"/>
  <c r="J45" i="9"/>
  <c r="J46" i="9"/>
  <c r="J48" i="9"/>
  <c r="J53" i="9"/>
  <c r="J54" i="9"/>
  <c r="J57" i="9"/>
  <c r="J58" i="9"/>
  <c r="J62" i="9"/>
  <c r="J64" i="9"/>
  <c r="J65" i="9"/>
  <c r="J66" i="9"/>
  <c r="J68" i="9"/>
  <c r="J72" i="9"/>
  <c r="J73" i="9"/>
  <c r="J74" i="9"/>
  <c r="J76" i="9"/>
  <c r="J77" i="9"/>
  <c r="J82" i="9"/>
  <c r="J84" i="9"/>
  <c r="J86" i="9"/>
  <c r="J88" i="9"/>
  <c r="J90" i="9"/>
  <c r="J92" i="9"/>
  <c r="J96" i="9"/>
  <c r="J97" i="9"/>
  <c r="J98" i="9"/>
  <c r="J101" i="9"/>
  <c r="J105" i="9"/>
  <c r="J106" i="9"/>
  <c r="J108" i="9"/>
  <c r="J109" i="9"/>
  <c r="J110" i="9"/>
  <c r="J112" i="9"/>
  <c r="J113" i="9"/>
  <c r="J114" i="9"/>
  <c r="J116" i="9"/>
  <c r="J117" i="9"/>
  <c r="J118" i="9"/>
  <c r="J122" i="9"/>
  <c r="J124" i="9"/>
  <c r="J125" i="9"/>
  <c r="J128" i="9"/>
  <c r="J129" i="9"/>
  <c r="J136" i="9"/>
  <c r="J137" i="9"/>
  <c r="J138" i="9"/>
  <c r="J140" i="9"/>
  <c r="J142" i="9"/>
  <c r="J144" i="9"/>
  <c r="J146" i="9"/>
  <c r="J148" i="9"/>
  <c r="J150" i="9"/>
  <c r="J152" i="9"/>
  <c r="J153" i="9"/>
  <c r="J154" i="9"/>
  <c r="J156" i="9"/>
  <c r="J161" i="9"/>
  <c r="J162" i="9"/>
  <c r="J165" i="9"/>
  <c r="J166" i="9"/>
  <c r="J169" i="9"/>
  <c r="J170" i="9"/>
  <c r="J172" i="9"/>
  <c r="J173" i="9"/>
  <c r="J177" i="9"/>
  <c r="J178" i="9"/>
  <c r="J180" i="9"/>
  <c r="J181" i="9"/>
  <c r="J185" i="9"/>
  <c r="J188" i="9"/>
  <c r="J189" i="9"/>
  <c r="J192" i="9"/>
  <c r="J193" i="9"/>
  <c r="J196" i="9"/>
  <c r="J197" i="9"/>
  <c r="J198" i="9"/>
  <c r="J200" i="9"/>
  <c r="J201" i="9"/>
  <c r="J204" i="9"/>
  <c r="J205" i="9"/>
  <c r="J208" i="9"/>
  <c r="J209" i="9"/>
  <c r="J212" i="9"/>
  <c r="J213" i="9"/>
  <c r="J214" i="9"/>
  <c r="J218" i="9"/>
  <c r="J220" i="9"/>
  <c r="J222" i="9"/>
  <c r="J10" i="9"/>
  <c r="K11" i="9" l="1"/>
  <c r="J59" i="9"/>
  <c r="C15" i="11" s="1"/>
  <c r="J174" i="9"/>
  <c r="C23" i="11" s="1"/>
  <c r="J102" i="9"/>
  <c r="C19" i="11" s="1"/>
  <c r="K10" i="9"/>
  <c r="J215" i="9"/>
  <c r="C25" i="11" s="1"/>
  <c r="J182" i="9"/>
  <c r="C24" i="11" s="1"/>
  <c r="J79" i="9"/>
  <c r="C17" i="11" s="1"/>
  <c r="J49" i="9"/>
  <c r="C14" i="11" s="1"/>
  <c r="K14" i="11" s="1"/>
  <c r="J157" i="9"/>
  <c r="C22" i="11" s="1"/>
  <c r="J93" i="9"/>
  <c r="C18" i="11" s="1"/>
  <c r="J119" i="9"/>
  <c r="C20" i="11" s="1"/>
  <c r="J69" i="9"/>
  <c r="C16" i="11" s="1"/>
  <c r="L14" i="11"/>
  <c r="D14" i="11"/>
  <c r="D25" i="11" l="1"/>
  <c r="O25" i="11"/>
  <c r="P25" i="11" s="1"/>
  <c r="T25" i="11"/>
  <c r="K25" i="11"/>
  <c r="L25" i="11" s="1"/>
  <c r="M25" i="11"/>
  <c r="N25" i="11" s="1"/>
  <c r="I25" i="11"/>
  <c r="J25" i="11" s="1"/>
  <c r="M19" i="11"/>
  <c r="N19" i="11" s="1"/>
  <c r="K19" i="11"/>
  <c r="L19" i="11" s="1"/>
  <c r="I19" i="11"/>
  <c r="J19" i="11" s="1"/>
  <c r="D19" i="11"/>
  <c r="O19" i="11"/>
  <c r="P19" i="11" s="1"/>
  <c r="K23" i="11"/>
  <c r="L23" i="11" s="1"/>
  <c r="D23" i="11"/>
  <c r="O23" i="11"/>
  <c r="P23" i="11" s="1"/>
  <c r="I23" i="11"/>
  <c r="M23" i="11"/>
  <c r="N23" i="11" s="1"/>
  <c r="O22" i="11"/>
  <c r="P22" i="11" s="1"/>
  <c r="M22" i="11"/>
  <c r="N22" i="11" s="1"/>
  <c r="K22" i="11"/>
  <c r="L22" i="11" s="1"/>
  <c r="D22" i="11"/>
  <c r="I22" i="11"/>
  <c r="J22" i="11" s="1"/>
  <c r="K15" i="11"/>
  <c r="I15" i="11"/>
  <c r="J15" i="11" s="1"/>
  <c r="O15" i="11"/>
  <c r="M15" i="11"/>
  <c r="D15" i="11"/>
  <c r="I14" i="11"/>
  <c r="J14" i="11" s="1"/>
  <c r="S17" i="11"/>
  <c r="D17" i="11"/>
  <c r="D16" i="11"/>
  <c r="M16" i="11"/>
  <c r="N16" i="11" s="1"/>
  <c r="K16" i="11"/>
  <c r="L16" i="11" s="1"/>
  <c r="Q16" i="11"/>
  <c r="R16" i="11" s="1"/>
  <c r="O16" i="11"/>
  <c r="P16" i="11" s="1"/>
  <c r="D20" i="11"/>
  <c r="K20" i="11"/>
  <c r="L20" i="11" s="1"/>
  <c r="O20" i="11"/>
  <c r="P20" i="11" s="1"/>
  <c r="M20" i="11"/>
  <c r="N20" i="11" s="1"/>
  <c r="I20" i="11"/>
  <c r="K18" i="11"/>
  <c r="L18" i="11" s="1"/>
  <c r="D18" i="11"/>
  <c r="O18" i="11"/>
  <c r="P18" i="11" s="1"/>
  <c r="M18" i="11"/>
  <c r="N18" i="11" s="1"/>
  <c r="Q24" i="11"/>
  <c r="R24" i="11" s="1"/>
  <c r="O24" i="11"/>
  <c r="P24" i="11" s="1"/>
  <c r="S24" i="11"/>
  <c r="T24" i="11" s="1"/>
  <c r="D24" i="11"/>
  <c r="Q25" i="11" l="1"/>
  <c r="R25" i="11" s="1"/>
  <c r="P15" i="11"/>
  <c r="T17" i="11"/>
  <c r="Q22" i="11"/>
  <c r="R22" i="11" s="1"/>
  <c r="J20" i="11"/>
  <c r="Q20" i="11"/>
  <c r="J23" i="11"/>
  <c r="Q23" i="11"/>
  <c r="R23" i="11" s="1"/>
  <c r="L15" i="11"/>
  <c r="R20" i="11" l="1"/>
  <c r="J12" i="9" l="1"/>
  <c r="J13" i="9" s="1"/>
  <c r="C10" i="11" s="1"/>
  <c r="J16" i="9"/>
  <c r="J17" i="9"/>
  <c r="J18" i="9"/>
  <c r="J19" i="9"/>
  <c r="J23" i="9"/>
  <c r="J24" i="9"/>
  <c r="J25" i="9"/>
  <c r="J26" i="9"/>
  <c r="J27" i="9"/>
  <c r="J32" i="9"/>
  <c r="J33" i="9"/>
  <c r="J34" i="9"/>
  <c r="J35" i="9"/>
  <c r="E10" i="11" l="1"/>
  <c r="D10" i="11"/>
  <c r="J39" i="9"/>
  <c r="C13" i="11" s="1"/>
  <c r="J28" i="9"/>
  <c r="C12" i="11" s="1"/>
  <c r="J20" i="9"/>
  <c r="C11" i="11" s="1"/>
  <c r="K92" i="9"/>
  <c r="E92" i="9"/>
  <c r="F10" i="11" l="1"/>
  <c r="E13" i="11"/>
  <c r="F13" i="11" s="1"/>
  <c r="D13" i="11"/>
  <c r="E11" i="11"/>
  <c r="F11" i="11" s="1"/>
  <c r="D11" i="11"/>
  <c r="G12" i="11"/>
  <c r="E12" i="11"/>
  <c r="F12" i="11" s="1"/>
  <c r="D12" i="11"/>
  <c r="K58" i="9"/>
  <c r="H12" i="11" l="1"/>
  <c r="G13" i="11"/>
  <c r="H13" i="11" s="1"/>
  <c r="E28" i="11"/>
  <c r="K78" i="9"/>
  <c r="K77" i="9"/>
  <c r="K72" i="9"/>
  <c r="F28" i="11" l="1"/>
  <c r="F29" i="11" s="1"/>
  <c r="E29" i="11"/>
  <c r="G28" i="11"/>
  <c r="H28" i="11" s="1"/>
  <c r="G224" i="9"/>
  <c r="G130" i="9"/>
  <c r="H29" i="11" l="1"/>
  <c r="G29" i="11"/>
  <c r="J130" i="9"/>
  <c r="J132" i="9" s="1"/>
  <c r="C21" i="11" s="1"/>
  <c r="J224" i="9"/>
  <c r="J226" i="9" s="1"/>
  <c r="C26" i="11" s="1"/>
  <c r="K131" i="9"/>
  <c r="K91" i="9"/>
  <c r="K52" i="9"/>
  <c r="K130" i="9" l="1"/>
  <c r="D26" i="11"/>
  <c r="S26" i="11"/>
  <c r="T26" i="11" s="1"/>
  <c r="M26" i="11"/>
  <c r="K26" i="11"/>
  <c r="I26" i="11"/>
  <c r="Q26" i="11"/>
  <c r="R26" i="11" s="1"/>
  <c r="O26" i="11"/>
  <c r="P26" i="11" s="1"/>
  <c r="Q21" i="11"/>
  <c r="O21" i="11"/>
  <c r="D21" i="11"/>
  <c r="J228" i="9"/>
  <c r="K214" i="9"/>
  <c r="K213" i="9"/>
  <c r="K212" i="9"/>
  <c r="K211" i="9"/>
  <c r="K210" i="9"/>
  <c r="K209" i="9"/>
  <c r="K208" i="9"/>
  <c r="K207" i="9"/>
  <c r="K206" i="9"/>
  <c r="K205" i="9"/>
  <c r="K204" i="9"/>
  <c r="K203" i="9"/>
  <c r="K202" i="9"/>
  <c r="K201" i="9"/>
  <c r="K200" i="9"/>
  <c r="K199" i="9"/>
  <c r="K198" i="9"/>
  <c r="K197" i="9"/>
  <c r="K196" i="9"/>
  <c r="K195" i="9"/>
  <c r="K194" i="9"/>
  <c r="K193" i="9"/>
  <c r="K192" i="9"/>
  <c r="K191" i="9"/>
  <c r="K190" i="9"/>
  <c r="K189" i="9"/>
  <c r="K188" i="9"/>
  <c r="K187" i="9"/>
  <c r="K186" i="9"/>
  <c r="K185" i="9"/>
  <c r="D27" i="11" l="1"/>
  <c r="J26" i="11"/>
  <c r="I28" i="11"/>
  <c r="L26" i="11"/>
  <c r="K28" i="11"/>
  <c r="L28" i="11" s="1"/>
  <c r="N26" i="11"/>
  <c r="M28" i="11"/>
  <c r="N28" i="11" s="1"/>
  <c r="S21" i="11"/>
  <c r="P21" i="11"/>
  <c r="O28" i="11"/>
  <c r="P28" i="11" s="1"/>
  <c r="R21" i="11"/>
  <c r="Q28" i="11"/>
  <c r="R28" i="11" s="1"/>
  <c r="H215" i="9"/>
  <c r="K173" i="9"/>
  <c r="K172" i="9"/>
  <c r="K171" i="9"/>
  <c r="K170" i="9"/>
  <c r="K169" i="9"/>
  <c r="K168" i="9"/>
  <c r="K167" i="9"/>
  <c r="K166" i="9"/>
  <c r="K165" i="9"/>
  <c r="K164" i="9"/>
  <c r="K163" i="9"/>
  <c r="K162" i="9"/>
  <c r="K161" i="9"/>
  <c r="K160" i="9"/>
  <c r="K156" i="9"/>
  <c r="K155" i="9"/>
  <c r="K154" i="9"/>
  <c r="K153" i="9"/>
  <c r="K152" i="9"/>
  <c r="K151" i="9"/>
  <c r="K150" i="9"/>
  <c r="K149" i="9"/>
  <c r="K148" i="9"/>
  <c r="K147" i="9"/>
  <c r="K146" i="9"/>
  <c r="K145" i="9"/>
  <c r="K144" i="9"/>
  <c r="K143" i="9"/>
  <c r="K142" i="9"/>
  <c r="K141" i="9"/>
  <c r="K140" i="9"/>
  <c r="K139" i="9"/>
  <c r="K138" i="9"/>
  <c r="K137" i="9"/>
  <c r="K136" i="9"/>
  <c r="K135" i="9"/>
  <c r="J28" i="11" l="1"/>
  <c r="J29" i="11" s="1"/>
  <c r="L29" i="11" s="1"/>
  <c r="N29" i="11" s="1"/>
  <c r="P29" i="11" s="1"/>
  <c r="R29" i="11" s="1"/>
  <c r="I29" i="11"/>
  <c r="K29" i="11" s="1"/>
  <c r="M29" i="11" s="1"/>
  <c r="O29" i="11" s="1"/>
  <c r="Q29" i="11" s="1"/>
  <c r="T21" i="11"/>
  <c r="S28" i="11"/>
  <c r="T28" i="11" s="1"/>
  <c r="H174" i="9"/>
  <c r="H157" i="9"/>
  <c r="K225" i="9"/>
  <c r="K224" i="9"/>
  <c r="K223" i="9"/>
  <c r="K222" i="9"/>
  <c r="K221" i="9"/>
  <c r="K220" i="9"/>
  <c r="K219" i="9"/>
  <c r="K218" i="9"/>
  <c r="K181" i="9"/>
  <c r="K180" i="9"/>
  <c r="K179" i="9"/>
  <c r="K178" i="9"/>
  <c r="K177" i="9"/>
  <c r="K129" i="9"/>
  <c r="K128" i="9"/>
  <c r="K127" i="9"/>
  <c r="K126" i="9"/>
  <c r="K125" i="9"/>
  <c r="K124" i="9"/>
  <c r="K123" i="9"/>
  <c r="K122" i="9"/>
  <c r="K118" i="9"/>
  <c r="K117" i="9"/>
  <c r="K116" i="9"/>
  <c r="K115" i="9"/>
  <c r="K114" i="9"/>
  <c r="K113" i="9"/>
  <c r="K112" i="9"/>
  <c r="K111" i="9"/>
  <c r="K110" i="9"/>
  <c r="K109" i="9"/>
  <c r="K108" i="9"/>
  <c r="K107" i="9"/>
  <c r="K106" i="9"/>
  <c r="K105" i="9"/>
  <c r="K101" i="9"/>
  <c r="K100" i="9"/>
  <c r="K99" i="9"/>
  <c r="K98" i="9"/>
  <c r="K97" i="9"/>
  <c r="K96" i="9"/>
  <c r="K90" i="9"/>
  <c r="K89" i="9"/>
  <c r="K88" i="9"/>
  <c r="K87" i="9"/>
  <c r="K86" i="9"/>
  <c r="K85" i="9"/>
  <c r="K84" i="9"/>
  <c r="K83" i="9"/>
  <c r="K82" i="9"/>
  <c r="K76" i="9"/>
  <c r="K75" i="9"/>
  <c r="K74" i="9"/>
  <c r="K73" i="9"/>
  <c r="K68" i="9"/>
  <c r="K67" i="9"/>
  <c r="K66" i="9"/>
  <c r="K65" i="9"/>
  <c r="K64" i="9"/>
  <c r="K63" i="9"/>
  <c r="K62" i="9"/>
  <c r="K57" i="9"/>
  <c r="K56" i="9"/>
  <c r="K55" i="9"/>
  <c r="K54" i="9"/>
  <c r="K53" i="9"/>
  <c r="K48" i="9"/>
  <c r="K47" i="9"/>
  <c r="K46" i="9"/>
  <c r="K45" i="9"/>
  <c r="K44" i="9"/>
  <c r="K43" i="9"/>
  <c r="K42" i="9"/>
  <c r="K38" i="9"/>
  <c r="K37" i="9"/>
  <c r="K36" i="9"/>
  <c r="K35" i="9"/>
  <c r="K34" i="9"/>
  <c r="K33" i="9"/>
  <c r="K32" i="9"/>
  <c r="K27" i="9"/>
  <c r="K26" i="9"/>
  <c r="K25" i="9"/>
  <c r="K24" i="9"/>
  <c r="K23" i="9"/>
  <c r="K19" i="9"/>
  <c r="K18" i="9"/>
  <c r="K17" i="9"/>
  <c r="K16" i="9"/>
  <c r="K12" i="9"/>
  <c r="S29" i="11" l="1"/>
  <c r="T29" i="11"/>
  <c r="H59" i="9"/>
  <c r="H79" i="9"/>
  <c r="H93" i="9"/>
  <c r="H182" i="9"/>
  <c r="H69" i="9"/>
  <c r="H102" i="9"/>
  <c r="H20" i="9"/>
  <c r="H28" i="9"/>
  <c r="H119" i="9"/>
  <c r="H132" i="9"/>
  <c r="H49" i="9"/>
  <c r="H13" i="9"/>
  <c r="H226" i="9"/>
  <c r="H39" i="9"/>
  <c r="K228" i="9" l="1"/>
</calcChain>
</file>

<file path=xl/comments1.xml><?xml version="1.0" encoding="utf-8"?>
<comments xmlns="http://schemas.openxmlformats.org/spreadsheetml/2006/main">
  <authors>
    <author>Usuário do Windows</author>
    <author>Usuario</author>
  </authors>
  <commentList>
    <comment ref="J1" authorId="0" shapeId="0">
      <text>
        <r>
          <rPr>
            <b/>
            <sz val="9"/>
            <color indexed="81"/>
            <rFont val="Segoe UI"/>
            <charset val="1"/>
          </rPr>
          <t>PMCC:</t>
        </r>
        <r>
          <rPr>
            <sz val="9"/>
            <color indexed="81"/>
            <rFont val="Segoe UI"/>
            <charset val="1"/>
          </rPr>
          <t xml:space="preserve">
Inserir Logomarca da Empresa.</t>
        </r>
      </text>
    </comment>
    <comment ref="I10" authorId="1" shapeId="0">
      <text>
        <r>
          <rPr>
            <b/>
            <sz val="9"/>
            <color indexed="81"/>
            <rFont val="Segoe UI"/>
            <family val="2"/>
          </rPr>
          <t>Favor inserir preço unitário com duas casas decimais depois da vírgula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30" authorId="1" shapeId="0">
      <text>
        <r>
          <rPr>
            <b/>
            <sz val="9"/>
            <color indexed="81"/>
            <rFont val="Segoe UI"/>
            <family val="2"/>
          </rPr>
          <t>Favor inserir local e data</t>
        </r>
      </text>
    </comment>
    <comment ref="G231" authorId="1" shapeId="0">
      <text>
        <r>
          <rPr>
            <b/>
            <sz val="9"/>
            <color indexed="81"/>
            <rFont val="Segoe UI"/>
            <family val="2"/>
          </rPr>
          <t>Favor inserir o Responsável Técnico e seu respectivo CREA/CAU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Usuário do Windows</author>
    <author>Usuario</author>
  </authors>
  <commentList>
    <comment ref="Q1" authorId="0" shapeId="0">
      <text>
        <r>
          <rPr>
            <b/>
            <sz val="9"/>
            <color indexed="81"/>
            <rFont val="Segoe UI"/>
            <charset val="1"/>
          </rPr>
          <t>PMCC:</t>
        </r>
        <r>
          <rPr>
            <sz val="9"/>
            <color indexed="81"/>
            <rFont val="Segoe UI"/>
            <charset val="1"/>
          </rPr>
          <t xml:space="preserve">
Inserir Logomarca da Empresa.</t>
        </r>
      </text>
    </comment>
    <comment ref="C33" authorId="1" shapeId="0">
      <text>
        <r>
          <rPr>
            <b/>
            <sz val="9"/>
            <color indexed="81"/>
            <rFont val="Segoe UI"/>
            <family val="2"/>
          </rPr>
          <t>Favor inserir local e data</t>
        </r>
      </text>
    </comment>
    <comment ref="N33" authorId="1" shapeId="0">
      <text>
        <r>
          <rPr>
            <b/>
            <sz val="9"/>
            <color indexed="81"/>
            <rFont val="Segoe UI"/>
            <family val="2"/>
          </rPr>
          <t>Favor inserir o Responsável Técnico e seu respectivo CREA/CAU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<sst xmlns="http://schemas.openxmlformats.org/spreadsheetml/2006/main" count="798" uniqueCount="443">
  <si>
    <t>ITEM</t>
  </si>
  <si>
    <t>DISCRIMINAÇÃO DOS SERVIÇOS</t>
  </si>
  <si>
    <t>m²</t>
  </si>
  <si>
    <t>01.01</t>
  </si>
  <si>
    <t>PINTURA</t>
  </si>
  <si>
    <t>COBERTURA</t>
  </si>
  <si>
    <t>INSTALAÇÃO DO CANTEIRO DE OBRAS</t>
  </si>
  <si>
    <t>PISOS INTERNOS E EXTERNOS</t>
  </si>
  <si>
    <t>01</t>
  </si>
  <si>
    <t>02</t>
  </si>
  <si>
    <t>03</t>
  </si>
  <si>
    <t>04</t>
  </si>
  <si>
    <t>05</t>
  </si>
  <si>
    <t>06</t>
  </si>
  <si>
    <t>08</t>
  </si>
  <si>
    <t>09</t>
  </si>
  <si>
    <t>01.02</t>
  </si>
  <si>
    <t>04.01</t>
  </si>
  <si>
    <t>09.01</t>
  </si>
  <si>
    <t>10.01</t>
  </si>
  <si>
    <t>m</t>
  </si>
  <si>
    <t>UND</t>
  </si>
  <si>
    <t>04.02</t>
  </si>
  <si>
    <t>m2</t>
  </si>
  <si>
    <t>09.03</t>
  </si>
  <si>
    <t>und</t>
  </si>
  <si>
    <t>06.02</t>
  </si>
  <si>
    <t>02.02</t>
  </si>
  <si>
    <t xml:space="preserve">INSTALAÇÕES HIDRO-SANITÁRIAS </t>
  </si>
  <si>
    <t>Caixa retentora de matéria sólida de alv. bloco conc.9x19x39cm, dim 60x60cm e Hmáx=1m, c/ tampa conc. esp.5cm, lastro conc. esp.10cm, revest. internamente c/ chap, reb. impermeab., escavação, reaterro e parede int. em concreto</t>
  </si>
  <si>
    <t>QUANT.</t>
  </si>
  <si>
    <t>m³</t>
  </si>
  <si>
    <t xml:space="preserve">MOVIMENTO DE TERRA </t>
  </si>
  <si>
    <t>INFRA-ESTRUTURA  (FUNDAÇÃO)</t>
  </si>
  <si>
    <t>kg</t>
  </si>
  <si>
    <t>11.01</t>
  </si>
  <si>
    <t>11.02</t>
  </si>
  <si>
    <t>12.01</t>
  </si>
  <si>
    <t>Ponto de água fria (lavatório, tanque, pia de cozinha, etc...)</t>
  </si>
  <si>
    <t>pt</t>
  </si>
  <si>
    <t>Ponto para esgoto primário (vaso sanitário)</t>
  </si>
  <si>
    <t>Ponto para esgoto secundário (pia, lavatório, mictório, tanque, bidê, etc...)</t>
  </si>
  <si>
    <t>Ponto para caixa sifonada, inclusive caixa sifonada pvc 150x150x50mm com grelha em pvc</t>
  </si>
  <si>
    <t>unid</t>
  </si>
  <si>
    <t>TOTAL GERAL</t>
  </si>
  <si>
    <t>01.03</t>
  </si>
  <si>
    <t>02.01</t>
  </si>
  <si>
    <t>03.02</t>
  </si>
  <si>
    <t>03.03</t>
  </si>
  <si>
    <t xml:space="preserve">ESQUADRIAS </t>
  </si>
  <si>
    <t>09.04</t>
  </si>
  <si>
    <t>10.02</t>
  </si>
  <si>
    <t>10.03</t>
  </si>
  <si>
    <t>11.03</t>
  </si>
  <si>
    <t>11.04</t>
  </si>
  <si>
    <t>11.05</t>
  </si>
  <si>
    <t>11.06</t>
  </si>
  <si>
    <t>11.07</t>
  </si>
  <si>
    <t>11.09</t>
  </si>
  <si>
    <t>APARELHOS SANITÁRIOS</t>
  </si>
  <si>
    <t>12.02</t>
  </si>
  <si>
    <t>12.04</t>
  </si>
  <si>
    <t xml:space="preserve">SERVIÇOS COMPLEMENTARES </t>
  </si>
  <si>
    <t>13.01</t>
  </si>
  <si>
    <t>13.02</t>
  </si>
  <si>
    <t>13.03</t>
  </si>
  <si>
    <t>Valor Total</t>
  </si>
  <si>
    <t>12.05</t>
  </si>
  <si>
    <t>ALVENARIA DE VEDAÇÃO E REVESTIMENTOS</t>
  </si>
  <si>
    <t>SERVIÇOS PRELIMINARES</t>
  </si>
  <si>
    <t>Fornecimento, preparo e aplicação de concreto Fck=20 MPa (brita 1) - (5% de perdas já incluído no custo.</t>
  </si>
  <si>
    <t>Fornecimento, preparo e aplicação de concreto magro com consumo mínimo de cimento de 250 kg/m3 (brita 1 e 2) - (5% de perdas já incluído no custo)</t>
  </si>
  <si>
    <t>Fôrma de tábua de madeira de 2.5 x 30.0 cm para fundações, levando-se em conta a utilização 5 vezes (incluido o material, corte, montagem, escoramento e desforma.</t>
  </si>
  <si>
    <t xml:space="preserve">ESTRUTURA </t>
  </si>
  <si>
    <t>04.01.01</t>
  </si>
  <si>
    <t>04.01.02</t>
  </si>
  <si>
    <t>04.01.03</t>
  </si>
  <si>
    <t>04.01.04</t>
  </si>
  <si>
    <t>SUPER-ESTRUTURA</t>
  </si>
  <si>
    <t>04.02.01</t>
  </si>
  <si>
    <t>03.01</t>
  </si>
  <si>
    <t xml:space="preserve">Tubo de PVC rigido soldável marrom, diâm. 32mm (1"), inclusive conexões
</t>
  </si>
  <si>
    <t xml:space="preserve">Tubo de PVC rígido soldável branco, para esgoto, diâmetro 100mm (4"), inclusive conexões 
</t>
  </si>
  <si>
    <t xml:space="preserve">Tubo de PVC rígido soldável branco, para esgoto, diâmetro 150mm (6"), inclusive conexões </t>
  </si>
  <si>
    <t xml:space="preserve">Tubo de PVC rígido soldável branco, para esgoto, diâmetro 50mm (2"), inclusive conexões
</t>
  </si>
  <si>
    <t xml:space="preserve">Tubo de PVC rígido soldável branco, para esgoto, diâmetro 40mm (1 1/2"), inclusive conexões
</t>
  </si>
  <si>
    <t>06.03</t>
  </si>
  <si>
    <t>06.05</t>
  </si>
  <si>
    <t>13.07</t>
  </si>
  <si>
    <t>05.02</t>
  </si>
  <si>
    <t>05.03</t>
  </si>
  <si>
    <t>05.04</t>
  </si>
  <si>
    <t>05.05</t>
  </si>
  <si>
    <t>11.08</t>
  </si>
  <si>
    <t xml:space="preserve">Tubo de PVC rigido soldável marrom, diâm. 20mm (1/2"), inclusive conexões
</t>
  </si>
  <si>
    <t>REFERENCIAL DE PREÇO</t>
  </si>
  <si>
    <t>Valor com BDI</t>
  </si>
  <si>
    <t>10.06</t>
  </si>
  <si>
    <t>04.01.07</t>
  </si>
  <si>
    <t xml:space="preserve">Fornecimento, preparo e aplicação de concreto Fck=25 MPa (brita 1e 2) - (5% de perdas já incluído no custo)
</t>
  </si>
  <si>
    <t>Estaca a trado (Broca) diametro 30 cm em concreto armado moldado in loco 20 Mpa</t>
  </si>
  <si>
    <t>Piso cerâmico 45x45cm, PEI 5, Cargo Plus Gray, marcas de referência Eliane, Cecrisa ou Portobello, assentado com argamassa de cimento colante, inclusive rejuntamento</t>
  </si>
  <si>
    <t>TOTAL DO ITEM 01</t>
  </si>
  <si>
    <t>TOTAL DO ITEM 02</t>
  </si>
  <si>
    <t>TOTAL DO ITEM 03</t>
  </si>
  <si>
    <t>TOTAL DO ITEM 04.01</t>
  </si>
  <si>
    <t>TOTAL DO ITEM 04.02</t>
  </si>
  <si>
    <t>TOTAL DO ITEM 05</t>
  </si>
  <si>
    <t>TOTAL DO ITEM 06</t>
  </si>
  <si>
    <t>TOTAL DO ITEM 09</t>
  </si>
  <si>
    <t>TOTAL DO ITEM 10</t>
  </si>
  <si>
    <t>TOTAL DO ITEM 11</t>
  </si>
  <si>
    <t>TOTAL DO ITEM 12</t>
  </si>
  <si>
    <t>TOTAL DO ITEM 13</t>
  </si>
  <si>
    <t>10.07</t>
  </si>
  <si>
    <t xml:space="preserve">CONCEIÇÃO DO CASTELO - ESPIRITO SANTO </t>
  </si>
  <si>
    <t>02.03</t>
  </si>
  <si>
    <t>02.04</t>
  </si>
  <si>
    <t>03.04</t>
  </si>
  <si>
    <t xml:space="preserve">Fornecimento, dobragem e colocação em fôrma, de armadura CA-50 A grossa diâmetro de 12.5 a 25.0 mm (1/2 a 1")
</t>
  </si>
  <si>
    <t>Verga/contraverga reta de concreto armado 10 x 5 cm, Fck = 15 MPa, inclusive forma, armação e desforma</t>
  </si>
  <si>
    <t>Estrutura de madeira de lei tipo Paraju ou equivalente para telhado de telha cerâmica tipo capa e canal, com pontaletes, terças, caibros e ripas, inclusive tratamento com cupinicida, exclusive telhas</t>
  </si>
  <si>
    <t>IOPES NOV/2015</t>
  </si>
  <si>
    <t>Placa de obra em chapa de aco galvanizado, padrão IOPES</t>
  </si>
  <si>
    <t>Tapume madeira compensada resinada e= 12mm h=2,20m, estr. c/ mad reflorest., incl mont, pintura esmalte sint, adesivo "IOPES" 60x60cm a cada 10m e faixas c/ pintura esmalte sintético nas cores azul c/ h=30cm e rosa c/ h=10cm</t>
  </si>
  <si>
    <t>Barracão para escritório com sanitário área 14.50m2, de chapa de compens. 12mm e pontalete 8x8cm, piso cimentado e cobertura de telha de fibroc. 6mm, incl. ponto de luz e cx. de inspeção, conf. projeto (2 utilizações)</t>
  </si>
  <si>
    <t>Demolição de alvenaria, com reaproveitamento</t>
  </si>
  <si>
    <t>Raspagem e limpeza do terreno (manual)</t>
  </si>
  <si>
    <t>Índice de preço para remoção de entulho decorrente da execução de obras (Classe A CONAMA - NBR 10.004 - Classe II-B), incluindo aluguel da caçamba, carga, transporte e descarga em área licenciada</t>
  </si>
  <si>
    <t>Locação de obra com gabarito de madeira</t>
  </si>
  <si>
    <t xml:space="preserve">Escavação mecânica em material de 1a. categoria                       </t>
  </si>
  <si>
    <t>Escavação manual em material de 1a. categoria, até 1.50 m de profundidade</t>
  </si>
  <si>
    <t>Reaterro apiloado de cavas de fundação, em camadas de 20 cm</t>
  </si>
  <si>
    <t xml:space="preserve">Aterro manual para regularização do terreno em argila, inclusive adensamento manual e fornecimento do material </t>
  </si>
  <si>
    <t>03.05</t>
  </si>
  <si>
    <t>Transporte de material encosta abaixo, serviço inteiramente manual, a 10m de distância, considerados ao longo da encosta, inclusive carga e descarga (txdam)</t>
  </si>
  <si>
    <t>Fornecimento, dobragem e colocação em fôrma, de armadura CA-50 A média, diâmetro de 6.3 a 10.0 mm</t>
  </si>
  <si>
    <t>04.01.05</t>
  </si>
  <si>
    <t>04.01.06</t>
  </si>
  <si>
    <t>Fornecimento, dobragem e colocação em fôrma, de armadura CA-60 B fina, diâmetro de 4.0 a 7.0mm</t>
  </si>
  <si>
    <t>Forma de chapas madeira compensada resinada, esp. 12mm, levando-se em conta a utilização 3 vezes, reforçadas com sarrafos de madeira de 2.5 x 10.0cm (incl material, corte, montagem, escoras em eucalipto e desforma)</t>
  </si>
  <si>
    <t>04.02.02</t>
  </si>
  <si>
    <t>04.02.03</t>
  </si>
  <si>
    <t>04.02.04</t>
  </si>
  <si>
    <t>04.02.06</t>
  </si>
  <si>
    <t>Alvenaria de blocos cerâmicos 10 furos 10x20x20cm, assentados c/argamassa de cimento, cal hidratada CH1 e areia traço 1:0,5:8, esp. das juntas 12mm e esp. das paredes s/revestimento, 10cm (bloco comprado na fábrica, posto obra)</t>
  </si>
  <si>
    <t>05.01</t>
  </si>
  <si>
    <t>Chapisco de argamassa de cimento e areia média ou grossa lavada no traço 1:3, espessura 5mm, com utilização de impermeabilizante</t>
  </si>
  <si>
    <t xml:space="preserve"> Reboco de argamassa de cimento, cal hidratada CH1 e areia média ou grossa lavada no traço 1:0.5:6, espessura 5mm</t>
  </si>
  <si>
    <t>Emboço de argamassa de cimento, cal hidratada CH1 e areia média ou grossa lavada no traço 1:0.5:6, espessura 20 mm</t>
  </si>
  <si>
    <t>Azulejo branco 15 x 15 cm, juntas a prumo, assentado com argamassa de cimento colante, inclusive rejuntamento com cimento branco, marcas de referência Eliane, Cecrisa ou Portobello</t>
  </si>
  <si>
    <t>Cobertura nova de telhas cerâmicas tipo capa e canal inclusive cumeeira (telhas compradas na praça de Vitória, posto obra) (área de projeção horizontal; incl. 35%)</t>
  </si>
  <si>
    <t>Rufo de chapa metálica nº 26 com largura de 30 cm</t>
  </si>
  <si>
    <t>Calha em PVC com largura de 40 cm</t>
  </si>
  <si>
    <t>06.04</t>
  </si>
  <si>
    <t>Calha em chapa galvanizada com largura de 40 cm</t>
  </si>
  <si>
    <t>COMP.</t>
  </si>
  <si>
    <t>06.06</t>
  </si>
  <si>
    <t>Muro de arrimo de concreto ciclopico 15 Mpa, com 30% de pedra de mão, com forn. Preparo e aplicação de concreto, forma de tábua pinho, reap. 5x, inclusive escavação e reaterro, seções tipicas nas seguintes dimenções: b=0.40m; B=0.70m e H=1.00m</t>
  </si>
  <si>
    <t>Vidro plano transparente liso, com 4 mm de espessura</t>
  </si>
  <si>
    <t>Báscula para vidro em alumínio anodizado cor natural, linha 25, completa, com tranca, caixilho, alizar e contramarco, exclusive vidro</t>
  </si>
  <si>
    <t>Marco de madeira de lei de 1ª (Peroba, Ipê, Angelim Pedra ou equivalente) com 15x3 cm de batente</t>
  </si>
  <si>
    <t>Grade de ferro em barra chata, inclusive chumbamento</t>
  </si>
  <si>
    <t>Forro de gesso acabamento tipo liso</t>
  </si>
  <si>
    <t>INSTALAÇÕES DE INCÊNDIO</t>
  </si>
  <si>
    <t>Extintor de incêndio de água pressurizada capacidade 2A (10L), inclusive suporte para fixação e EXCLUSIVE placa sinalizadora em PVC Fotoluminescente</t>
  </si>
  <si>
    <t>Extintor de incêndio portátil de pó químico ABC com capacidade 2A-20B:C (6 kg), inclusive suporte para fixação, EXCLUSIVE placa sinalizadora em PVC fotoluminescente</t>
  </si>
  <si>
    <t>Placa de sinalização de segurança CODIGO 14 - 315/158(NBR 13.434); CÓDIGO S3(NT 14/2010-ES) ("SAIDA DE EMERGÊNCIA" - seta vertical)</t>
  </si>
  <si>
    <t>Ponto para iluminação de emergência completo, inclusive bloco autônomo de iluminação 2x9W com tomada universal</t>
  </si>
  <si>
    <t>09.02</t>
  </si>
  <si>
    <t>comp.</t>
  </si>
  <si>
    <t>Janela em blindex, inclusive ferragens para fixação e puxadores com tranca</t>
  </si>
  <si>
    <t>09.05</t>
  </si>
  <si>
    <t>09.06</t>
  </si>
  <si>
    <t>Peitoril de granito cinza polido, 15 cm, esp. 3cm</t>
  </si>
  <si>
    <t>Regularização de base p/ revestimento cerâmico, com argamassa de cimento e areia no traço 1:5, espessura 3cm</t>
  </si>
  <si>
    <t>Lastro de concreto não estrutural, espessura de 6 cm</t>
  </si>
  <si>
    <t>Rodapé em cerâmica PEI-3, h = 7cm, assentado com argamassa de cimento, cal e areia, incl. rejuntamento com cimento branco</t>
  </si>
  <si>
    <t>10.04</t>
  </si>
  <si>
    <t xml:space="preserve"> Soleira de granito esp. 2 cm e largura de 15 cm</t>
  </si>
  <si>
    <t>Lastro impermeabilizado de concreto não estrutural, espessura de 8cm, piso da calçada</t>
  </si>
  <si>
    <t>Ponto com registro de pressão (chuveiro, caixa de descarga, etc...)</t>
  </si>
  <si>
    <t>Caixa retentora de matéria sólida de alv. bloco conc.9x19x39cm, dim 80x80cm e Hmáx=1m, c/ tampa conc. esp.5cm, lastro conc. esp.10cm, revest. internamente c/ chap, reb. impermeab., escavação, reaterro e parede int. em concreto</t>
  </si>
  <si>
    <t>Tubo de PVC rígido soldável marrom, diâm. 25mm (3/4"), inclusive conexões</t>
  </si>
  <si>
    <t>Saboneteira de louça branca, 15x15cm, marcas de referência Deca, Celite ou Ideal Standard.</t>
  </si>
  <si>
    <t>Papeleira de louça branca, 15x15cm, marcas de referência Deca, Celite ou Ideal Standard.</t>
  </si>
  <si>
    <t>Lavatório de louça branca, padrão popular, marcas de referência Deca, Celite ou Ideal Standard, inclusive acessórios em PVC, exceto torneira</t>
  </si>
  <si>
    <t>Vaso sanitário padrão popular completo com acessórios para ligação, marcas de referência Deca, Celite ou Ideal Standard, inclusive assento plástico</t>
  </si>
  <si>
    <t>Bancada de granito com espessura de 2 cm</t>
  </si>
  <si>
    <t>Tanque em mármore sintético com 2 bojos, inclusive válvula e sifão em PVC</t>
  </si>
  <si>
    <t>Bebedouro em aço inox coletivo, marcas de referência Fisher, Metalpress ou Mekal, inclusive base de apoio em concreto e fechamento em alvenaria revestida com azulejo, inclusive válvula e sifão, exclusive torneiras</t>
  </si>
  <si>
    <t>Emassamento de paredes e forros, com duas demãos de massa à base de PVA, marcas de referência Suvinil, Coral ou Metalatex</t>
  </si>
  <si>
    <t>Pintura com tinta látex PVA, marcas de referência Suvinil, Coral ou Metalatex, inclusive selador em paredes e forros, a três demãos</t>
  </si>
  <si>
    <t>Pintura com tinta esmalte sintético, marcas de referência Suvinil, Coral ou Metalatex, inclusive fundo branco nivelador, em madeira, a duas demãos</t>
  </si>
  <si>
    <t>Pintura com tinta esmalte sintético, marcas de referência Suvinil, Coral ou Metalatex, a duas demãos, inclusive fundo anticorrosivo a uma demão, em metal</t>
  </si>
  <si>
    <t>Pintura sobre pisos, marcas de referência Novacor, Coral ou Suvinil, a duas demãos</t>
  </si>
  <si>
    <t>Limpeza geral da obra</t>
  </si>
  <si>
    <t>Meio-fio de concreto pré-moldado com dimensões de 15x12x30x100 cm , rejuntados com argamassa de cimento e areia no traço 1:3</t>
  </si>
  <si>
    <t>Fornecimento e plantio de grama em placas tipo esmeralda, inclusive fornecimento de terra vegetal</t>
  </si>
  <si>
    <t>Material para aterro - areia limpa (fornecimento já considerado 15% de empolamento)</t>
  </si>
  <si>
    <t>04.02.05</t>
  </si>
  <si>
    <t>06.01</t>
  </si>
  <si>
    <t>06.07</t>
  </si>
  <si>
    <t>08.01</t>
  </si>
  <si>
    <t>08.02</t>
  </si>
  <si>
    <t>08.03</t>
  </si>
  <si>
    <t>10.05</t>
  </si>
  <si>
    <t>12.03</t>
  </si>
  <si>
    <t>13.04</t>
  </si>
  <si>
    <t>13.05</t>
  </si>
  <si>
    <t>13.06</t>
  </si>
  <si>
    <t>TOTAL DO ITEM 08</t>
  </si>
  <si>
    <t>07</t>
  </si>
  <si>
    <t>07.01</t>
  </si>
  <si>
    <t>07.02</t>
  </si>
  <si>
    <t>07.03</t>
  </si>
  <si>
    <t>07.04</t>
  </si>
  <si>
    <t>08.05</t>
  </si>
  <si>
    <t>08.06</t>
  </si>
  <si>
    <t>08.07</t>
  </si>
  <si>
    <t>08.08</t>
  </si>
  <si>
    <t>08.09</t>
  </si>
  <si>
    <t>10.08</t>
  </si>
  <si>
    <t>10.09</t>
  </si>
  <si>
    <t>10.10</t>
  </si>
  <si>
    <t>10.11</t>
  </si>
  <si>
    <t>10.12</t>
  </si>
  <si>
    <t>10.13</t>
  </si>
  <si>
    <t>10.14</t>
  </si>
  <si>
    <t>TOTAL DO ITEM 07</t>
  </si>
  <si>
    <t>04.02.07</t>
  </si>
  <si>
    <t>CHUVEIRO ELETRICO COMUM CORPO PLASTICO TIPO DUCHA, FORNECIMENTO E INSTALACAO</t>
  </si>
  <si>
    <t>LOCACAO MENSAL DE ANDAIME METALICO TIPO FACHADEIRO, INCLUSIVE MONTAGEM</t>
  </si>
  <si>
    <t>BDI: 27,64%</t>
  </si>
  <si>
    <t>Porta em amdeira de Lei tipo Angelim Pedra ou equiv. c/ enchimento em madeira de 1ª qualidade esp. 30mm, com visor de vidro, inclusive alizares, dobradiças e fechaduras externas em latão cromado La Fonte/equiv. exclusive marco, nas dimensões: 0.90 x 2.10 m</t>
  </si>
  <si>
    <t>SINAPI - JANEIRO 2016</t>
  </si>
  <si>
    <t>74072/003</t>
  </si>
  <si>
    <t>Corrimão em tubo de aço galvanizado 1 1/4" com braçadeira</t>
  </si>
  <si>
    <t>Muro de bloco de concreto 9x20x40cm, c/ pilares a cada 2,5 m, esp. 10cm e h=2.5m, revestido com chapisco, reboco e pintura acrílica a 2 demãos, incl. pilares, cintas e sapatas, empregando arg. cimento cal e areia</t>
  </si>
  <si>
    <t>08.04</t>
  </si>
  <si>
    <t>13.08</t>
  </si>
  <si>
    <t xml:space="preserve">Estrutura para telhado de zinco, pilares com perfil de 2mm 150x50 com cantoneira 1" 1/8, treliça perfil 100x40 - perfil 92, perfil fixador de telhas 75x40 enrigecido,tirantes 3/8", inclusive telhas onduladas, chumbamento dos pilares e sapatas. </t>
  </si>
  <si>
    <t>Fio de cobre termoplástico, com isolamento para 750V, seção de 2.5 mm2</t>
  </si>
  <si>
    <t>Fio ou cabo de cobre termoplástico, com isolamento para 750V, seção de 4.0 mm2</t>
  </si>
  <si>
    <t>Eletroduto flexível corrugado 3/4" , marca de referência TIGRE</t>
  </si>
  <si>
    <t>Eletroduto PEAD, cor preta, diam. 3", marca ref. Kanaflex ou equivalente</t>
  </si>
  <si>
    <t>Caixa sextavada em PVC de 3x3x1 1/2", marca de referência Tigreflex</t>
  </si>
  <si>
    <t>pç</t>
  </si>
  <si>
    <t>Caixa de embutir marca de referência Tigreflex, 4x2"</t>
  </si>
  <si>
    <t>Interruptor de uma tecla simples 10A/250V, com placa 4x2"</t>
  </si>
  <si>
    <t>Interruptor de uma tecla paralelo 10A/250V, com placa 4x2"</t>
  </si>
  <si>
    <t>Interruptor de uma tecla simples 10A/250V e uma tomada 2 polos 10A/250V, padrão brasileiro, NBR 14136, linha branca, com placa 4x2"</t>
  </si>
  <si>
    <t>Luminária p/ quatro lâmpadas fluorescentes 20W, completa, c/ reatores duplos - 127V partida rápida e alto fator de potência, soquete antivibratório e lâmpada fluorescente 20W-127V</t>
  </si>
  <si>
    <t>Tomada de 3 polos 20A/250V, com placa 4x2"</t>
  </si>
  <si>
    <t>Quadro distrib. energia, embutido ou semi embutido, capac. p/ 54 disj. DIN, c/barram trif. 200A barra. neutro e terra, fab. em chapa de aço 12 USG com porta, espelho, trinco com fechad ch yale, Ref. QDTN II-54DIN-CEMAR</t>
  </si>
  <si>
    <t>Quadro distrib. energia, embutido ou semi embutido, capac. p/ 16 disj. DIN, c/barram trif. 200A barra. neutro e terra, fab. em chapa de aço 12 USG com porta, espelho, trinco com fechad ch yale, Ref. QDTN II-16DIN-CEMAR ou equiv.</t>
  </si>
  <si>
    <t>Mini-Disjuntor monopolar 16 A, curva C - 5KA 220/127VCA (NBR IEC 60947-2), Ref. Siemens, GE, Schneider ou equivalente</t>
  </si>
  <si>
    <t>Mini-Disjuntor bipolar 16 A, curva C - 5KA 220/127VCA (NBR IEC 60947-2), Ref. Siemens, GE, Schneider ou equivalente</t>
  </si>
  <si>
    <t>Mini-Disjuntor bipolar 20 A, curva C - 5KA 220/127VCA (NBR IEC 60947-2), Ref. Siemens, GE, Schneider ou equivalente</t>
  </si>
  <si>
    <t>Mini-Disjuntor tripolar 32 A, curva C - 5KA 220/127VCA (NBR IEC 60947-2), Ref. Siemens, GE, Schneider ou equivalente</t>
  </si>
  <si>
    <t>Mini-Disjuntor tripolar 63 A, curva C - 5KA 220/127VCA (NBR IEC 60947-2), Ref. Siemens, GE, Schneider ou equivalente</t>
  </si>
  <si>
    <t>Disjuntor caixa moldada termomagnético tripolar 125 A</t>
  </si>
  <si>
    <t>Cabo de cobre termoplástico, com isolamento para 1000V, seção de 50 mm2</t>
  </si>
  <si>
    <t>Padrão de entrada de energia elétrica, trifásico, entrada aérea, a 4 fios, carga instalada de 57001 até 75000W, instalada em muro</t>
  </si>
  <si>
    <t>Projetor marca de referência tecnowatt PL 400MA com lâmpada Vapor de Mercúrio 400W</t>
  </si>
  <si>
    <t>INSTALAÇÕES ELÉTRICAS</t>
  </si>
  <si>
    <t>14.01</t>
  </si>
  <si>
    <t>12.06</t>
  </si>
  <si>
    <t>12.07</t>
  </si>
  <si>
    <t>12.08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</si>
  <si>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</si>
  <si>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</si>
  <si>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</si>
  <si>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</si>
  <si>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</si>
  <si>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</si>
  <si>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</si>
  <si>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</si>
  <si>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</si>
  <si>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</si>
  <si>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</si>
  <si>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</si>
  <si>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</si>
  <si>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</si>
  <si>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Abraçadeira tipo "D" com cunha, diâmetro 1", ref. TEL-095, marca de referência Termotécnica ou equivalente</t>
  </si>
  <si>
    <t>Cabo de cobre nú 35mm2, ref. TEL 5735, marca de referência Termotécnica ou equivalente</t>
  </si>
  <si>
    <t>Cabo de cobre nú 50 mm2, ref. TEL-5750, marca de referência Termotécnica ou equivalente, inclusive abertura e fechamento de vala para cabo dimensões 50x20cm</t>
  </si>
  <si>
    <t>Caixa de inspeção em PVC, diâmetro 300 mm, ref TEL-552, marca de referência Termotécnica ou equivalente, inclusive escavação e reaterro</t>
  </si>
  <si>
    <t>Caixa de passagem 4" x 4", com tampa parafusada</t>
  </si>
  <si>
    <t>Conector de medição em latão com 2 parafusos para cabos de 16 a 50 mm2, ref. TEL-562, Termotécnica ou equivalente</t>
  </si>
  <si>
    <t>Eletroduto de PVC rígido roscável, diâm. 1" (32mm), inclusive conexões</t>
  </si>
  <si>
    <t>Fio ou cabo de cobre termoplástico, com isolamento para 750V, seção de 16.0 mm2</t>
  </si>
  <si>
    <t>Fixador universal latão estanhado p/ cabos 16 a 70 mm2 ref. 5907, incl. parafuso sextavado M6x45mm, arruela lisa 1/4", bucha nº8, vedação dos furos c/ poliuretano ref. 5905, marca de ref. Termotécnica ou equivalente</t>
  </si>
  <si>
    <t>Haste de terra tipo COPPERWELD - 5/8" x 2.40m</t>
  </si>
  <si>
    <t>Kit completo para solda Exotérmica (Molde HCL 5/8" Ref: TEL905611 / Cartucho n° 115 Ref: TEL 909115 / Alicate Z 201 Ref: TEL 998201), marca de referência Termotécnica ou equivalente</t>
  </si>
  <si>
    <t>Presilha de latão ref. 744, inclusive parafuso fenda DN 4,2x32mm e bucha nylon DN 6mm e vedação dos furos com poliuretano ref. 5905, marca de ref. Termotécnica ou equivalente</t>
  </si>
  <si>
    <t>Tampa reforçada em ferro fundido com escotilha TEL 536, inclusive assentamento, marca de referência Termotécnica ou equivalente</t>
  </si>
  <si>
    <t>Terminal estanhado de 1 compressão 1 furo, 35mm², ref. TEL-5135, marca de referência Termotécnica ou equivalente</t>
  </si>
  <si>
    <t>INSTALAÇÕES SPDA</t>
  </si>
  <si>
    <t>13.09</t>
  </si>
  <si>
    <t>13.10</t>
  </si>
  <si>
    <t>13.11</t>
  </si>
  <si>
    <t>13.12</t>
  </si>
  <si>
    <t>13.13</t>
  </si>
  <si>
    <t>13.14</t>
  </si>
  <si>
    <t>14</t>
  </si>
  <si>
    <t>14.02</t>
  </si>
  <si>
    <t>14.03</t>
  </si>
  <si>
    <t>14.04</t>
  </si>
  <si>
    <t>14.05</t>
  </si>
  <si>
    <t>TOTAL DO ITEM 15</t>
  </si>
  <si>
    <t>TOTAL DO ITEM 14</t>
  </si>
  <si>
    <t>OBRA - AMPLIAÇÃO DA CRECHE UMEI H. L. LORENTZEN</t>
  </si>
  <si>
    <t>LOCAL - RUA ADALTO FERREIRA DE MOTA</t>
  </si>
  <si>
    <t>PLANILHA ORÇAMENTÁRIA</t>
  </si>
  <si>
    <t>PREFEITURA MUNICIPAL DE CONCEIÇÃO DO CASTELO</t>
  </si>
  <si>
    <t>16</t>
  </si>
  <si>
    <t>16.01</t>
  </si>
  <si>
    <t>16.02</t>
  </si>
  <si>
    <t>16.03</t>
  </si>
  <si>
    <t>16.04</t>
  </si>
  <si>
    <t>16.05</t>
  </si>
  <si>
    <t>16.06</t>
  </si>
  <si>
    <t>16.07</t>
  </si>
  <si>
    <t>16.08</t>
  </si>
  <si>
    <t>15</t>
  </si>
  <si>
    <t>15.05</t>
  </si>
  <si>
    <t>15.01</t>
  </si>
  <si>
    <t>15.02</t>
  </si>
  <si>
    <t>15.03</t>
  </si>
  <si>
    <t>15.04</t>
  </si>
  <si>
    <t>15.06</t>
  </si>
  <si>
    <t>15.07</t>
  </si>
  <si>
    <t>15.08</t>
  </si>
  <si>
    <t>15.09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</si>
  <si>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</si>
  <si>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</si>
  <si>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</si>
  <si>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</si>
  <si>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</si>
  <si>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</si>
  <si>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</si>
  <si>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</si>
  <si>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</si>
  <si>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</si>
  <si>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</si>
  <si>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</si>
  <si>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</si>
  <si>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</si>
  <si>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</si>
  <si>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</si>
  <si>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</si>
  <si>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</si>
  <si>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</si>
  <si>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</si>
  <si>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</si>
  <si>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Eletroduto de PVC rígido roscável, diâm. 3/4" (25mm), inclusive conexões</t>
  </si>
  <si>
    <t>Eletroduto de PVC rígido roscável, diâm. 1 1/2" (50mm), inclusive conexões</t>
  </si>
  <si>
    <t>Eletroduto PEAD, cor preta, diam. 1.1/2", marca ref. Kanaflex ou equivalente</t>
  </si>
  <si>
    <t>Envelopamento de concreto simples com consumo mínimo de cimento de 250kg/m3, inclusive escavação para profundidade mínima do eletroduto de 50 cm, de 25 x 25 cm, para 1 eletroduto</t>
  </si>
  <si>
    <t>Caixa enterrada para instalações telefônicas tipo R1 0,60 x 0,35 x 0,50m e blocos de concreto estrutural</t>
  </si>
  <si>
    <t>Quadro de distribuição para telefone Nº 3, 40x40x12cm em chapa metálica, de embutir, sem acessórios, padrão Telebrás, fornecimento e instalação</t>
  </si>
  <si>
    <t xml:space="preserve">Caixa de embutir marca de referência Tigreflex, 4x2" </t>
  </si>
  <si>
    <t>Cabo par trançado CAT 5E</t>
  </si>
  <si>
    <t>Espelho com conector RJ 45 fêmea</t>
  </si>
  <si>
    <t>Conector RJ 45 macho</t>
  </si>
  <si>
    <t>Anel Guia para telefone</t>
  </si>
  <si>
    <t>Guia de cabos aberta 1U, para Rack de 19"</t>
  </si>
  <si>
    <t>Patch cord Cat. 5e - 1,5m</t>
  </si>
  <si>
    <t>Patch cord Cat. 5e - 2,5m</t>
  </si>
  <si>
    <t>Patch Panel com 24 portas, Cat. 5e</t>
  </si>
  <si>
    <t>Rack de piso 19"x 22U, auto sustentável, com laterais e fundos removíveis, porta frontal em vidro fume com fechadura e teto com módulo de ventilação</t>
  </si>
  <si>
    <t>Kit de fixação de equipamento em rack (parafusos e porcas) - 100 peças</t>
  </si>
  <si>
    <t>Placa cega 1U</t>
  </si>
  <si>
    <t>Switch 10/100/1000 Mbps - 24 portas</t>
  </si>
  <si>
    <t>Velcro dupla face cor preta para fixação de cabos</t>
  </si>
  <si>
    <t>Calha para rack de 19", com 6 tomadas universal 2P+T 10A/250V, furukawa ou equivalente</t>
  </si>
  <si>
    <t>Bloco M10 B, ref. Bargoa</t>
  </si>
  <si>
    <t xml:space="preserve">Eletrocalha perfurada em chapa de aço galvanizado nº16, 100x50mm, sem tampa </t>
  </si>
  <si>
    <t>Saída horizontal para eletroduto de 3/4"</t>
  </si>
  <si>
    <t>Junção simples para eletrocalha metálica 100x50mm, galvanizada, ref. Mega MG 2760 ou equivalente</t>
  </si>
  <si>
    <t>TÊ horizontal 90º para eletrocalha metálica 100x50mm, galvanizada, ref. MEGA MG 2570 ou equivalente</t>
  </si>
  <si>
    <t xml:space="preserve">Curva vertical 90º para eletrocalha metálica, 100x50mm, galvanizada, ref. MEGA MG 2510 </t>
  </si>
  <si>
    <t xml:space="preserve">Curva horizontal 90º para eletrocalha metálica, 100x50mm, galvanizada, ref. MEGA MG 2510 </t>
  </si>
  <si>
    <t>Suporte de fixação de eletrocalha de 100x500mm, no teto, através de gancho vertical (1 und), porca sextavada e arruela 1/4" (4 und), vergalhão rosca total 1/4" (h=60cm), cantoneira ZZ (1 und) e parafuso e
bucha S8 (2 und)</t>
  </si>
  <si>
    <t>Caixa de passagem 4x2" em pvc, com espelho com furo central</t>
  </si>
  <si>
    <t>M</t>
  </si>
  <si>
    <t>UND.</t>
  </si>
  <si>
    <t>Composição IOPES</t>
  </si>
  <si>
    <t>73749/001</t>
  </si>
  <si>
    <t>INSTALAÇÕES DE CABEAMENTO ESTRUTURADO E CFTV</t>
  </si>
  <si>
    <t>TOTAL DO ITEM 16</t>
  </si>
  <si>
    <t>Porta em amdeira de Lei tipo Angelim Pedra ou equiv. c/ enchimento em madeira de 1ª qualidade esp. 30mm, com visor de vidro, inclusive alizares, dobradiças e fechaduras externas em latão cromado La Fonte/equiv. exclusive marco, nas dimensões: 0.80 x 2.10 m</t>
  </si>
  <si>
    <t>Porta em amdeira de Lei tipo Angelim Pedra ou equiv. c/ enchimento em madeira de 1ª qualidade esp. 30mm, com visor de vidro, inclusive alizares, dobradiças e fechaduras externas em latão cromado La Fonte/equiv. exclusive marco, nas dimensões: 0.70 x 2.10 m</t>
  </si>
  <si>
    <t>Alvenaria de blocos de concreto estrut. (14x19x39cm) cheios, c/ resist. mín. compr. 15MPa, assentados c/ arg. de cimento e areia no traço 1:4, esp. juntas 10mm e esp. da parede s/ revest. 14cm</t>
  </si>
  <si>
    <t>05.06</t>
  </si>
  <si>
    <t>Portão de ferro de abrir em barra chata, inclusive chumbamento</t>
  </si>
  <si>
    <t>08.10</t>
  </si>
  <si>
    <t>Reservatório de poliestileno de 1500l, inclusive peça 6x16cm para apoio, exclusive flanges e torneira de bóia</t>
  </si>
  <si>
    <t>11.10</t>
  </si>
  <si>
    <t>Reservatório de FIBRA DE VIDRO PARA 10000 LITROS, COM TAMPA</t>
  </si>
  <si>
    <t>Cuba de embutir de aço inoxidavel media, incluso valvula tipo americana e sifão tipo garrafa em metal cromado- Fornecimento e Instalação
F_12/2013</t>
  </si>
  <si>
    <t>SINAPI JAN/2016</t>
  </si>
  <si>
    <t>Extintor de incêndio de gás carbônico CO2 5 B:C (6 Kg), inclusive suporte para fixação, EXCLUSIVE placa sinalizadora em PVC fotoluminescente</t>
  </si>
  <si>
    <t>Hidrante de parede, com abrigo em chapa, 60x90x17cm, com suporte e mangueira 20m 63mm, adaptador rosca fêmea e engate rápido, esguicho em latão regulavel, registro globo angular 45º/ 63mm</t>
  </si>
  <si>
    <t>Bomba centrifuga trifásica 2CV</t>
  </si>
  <si>
    <t>07.05</t>
  </si>
  <si>
    <t>07.06</t>
  </si>
  <si>
    <t>07.07</t>
  </si>
  <si>
    <t>05.07</t>
  </si>
  <si>
    <t>Divisória de granito com 3cm de espessura, assentada com argamassa de cimento e areia no traço</t>
  </si>
  <si>
    <t>08.11</t>
  </si>
  <si>
    <t>Porta de abrir tipo veneziana em aluminio anodizado linha 25, completa, incl. Puxador com tranca, caixilho, alizar e contramarco</t>
  </si>
  <si>
    <t>ORÇAMENTO EMPRESA</t>
  </si>
  <si>
    <t>UNITÁRIO</t>
  </si>
  <si>
    <t>CRONOGRAMA FÍSICO-FINANCEIRO</t>
  </si>
  <si>
    <t>CONCEIÇÃO DO CASTELO - ESPIRITO SANTO</t>
  </si>
  <si>
    <t>DESCRIÇÃO</t>
  </si>
  <si>
    <t>Valor</t>
  </si>
  <si>
    <t>Inc.</t>
  </si>
  <si>
    <t>PRAZO EM MESES</t>
  </si>
  <si>
    <t>%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</si>
  <si>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</si>
  <si>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</si>
  <si>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</si>
  <si>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</si>
  <si>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</si>
  <si>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</si>
  <si>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</si>
  <si>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</si>
  <si>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MOVIMENTOS DE TERRA</t>
  </si>
  <si>
    <t>INFRA-ESTRUTURA</t>
  </si>
  <si>
    <t>07=</t>
  </si>
  <si>
    <t>ESQUADRIAS</t>
  </si>
  <si>
    <t>10</t>
  </si>
  <si>
    <t>INSTALAÇÕES HIDRO-SANITÁRIAS</t>
  </si>
  <si>
    <t>11</t>
  </si>
  <si>
    <t>12</t>
  </si>
  <si>
    <t>13</t>
  </si>
  <si>
    <t>SERVIÇÕS COMPLEMENTARES</t>
  </si>
  <si>
    <t>Valor das Parcelas</t>
  </si>
  <si>
    <t>Valor Acumulado:</t>
  </si>
  <si>
    <t>CONDICIONANTE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</si>
</sst>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00000"/>
    <numFmt numFmtId="166" formatCode="000000"/>
    <numFmt numFmtId="167" formatCode="00000000"/>
    <numFmt numFmtId="168" formatCode="&quot;R$&quot;\ #,##0.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u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4" fillId="0" borderId="0"/>
    <xf numFmtId="16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61">
    <xf numFmtId="0" fontId="0" fillId="0" borderId="0" xfId="0"/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0" quotePrefix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right" vertical="center" wrapText="1"/>
    </xf>
    <xf numFmtId="4" fontId="3" fillId="3" borderId="1" xfId="2" applyNumberFormat="1" applyFont="1" applyFill="1" applyBorder="1" applyAlignment="1">
      <alignment horizontal="right" vertical="center" wrapText="1"/>
    </xf>
    <xf numFmtId="0" fontId="5" fillId="3" borderId="1" xfId="0" quotePrefix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center"/>
    </xf>
    <xf numFmtId="0" fontId="0" fillId="2" borderId="0" xfId="0" applyFill="1"/>
    <xf numFmtId="49" fontId="5" fillId="3" borderId="1" xfId="0" quotePrefix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top" wrapText="1"/>
    </xf>
    <xf numFmtId="0" fontId="3" fillId="2" borderId="1" xfId="0" quotePrefix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4" fontId="3" fillId="3" borderId="5" xfId="0" applyNumberFormat="1" applyFont="1" applyFill="1" applyBorder="1" applyAlignment="1">
      <alignment horizontal="right" vertical="center"/>
    </xf>
    <xf numFmtId="4" fontId="3" fillId="3" borderId="5" xfId="0" applyNumberFormat="1" applyFont="1" applyFill="1" applyBorder="1" applyAlignment="1">
      <alignment horizontal="right" vertical="center" wrapText="1"/>
    </xf>
    <xf numFmtId="0" fontId="5" fillId="3" borderId="5" xfId="1" applyFont="1" applyFill="1" applyBorder="1" applyAlignment="1">
      <alignment horizontal="left" vertical="center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7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justify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right" vertical="center" wrapText="1"/>
    </xf>
    <xf numFmtId="168" fontId="3" fillId="2" borderId="1" xfId="0" applyNumberFormat="1" applyFont="1" applyFill="1" applyBorder="1" applyAlignment="1">
      <alignment horizontal="right" vertical="center" wrapText="1"/>
    </xf>
    <xf numFmtId="4" fontId="3" fillId="2" borderId="5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4" fontId="3" fillId="2" borderId="1" xfId="2" applyNumberFormat="1" applyFont="1" applyFill="1" applyBorder="1" applyAlignment="1">
      <alignment horizontal="right" vertical="center" wrapText="1"/>
    </xf>
    <xf numFmtId="165" fontId="6" fillId="2" borderId="1" xfId="0" quotePrefix="1" applyNumberFormat="1" applyFont="1" applyFill="1" applyBorder="1" applyAlignment="1">
      <alignment horizontal="center" vertical="center"/>
    </xf>
    <xf numFmtId="165" fontId="3" fillId="2" borderId="1" xfId="0" quotePrefix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1" xfId="0" quotePrefix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/>
    <xf numFmtId="0" fontId="3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justify" vertical="center" wrapText="1"/>
    </xf>
    <xf numFmtId="2" fontId="3" fillId="2" borderId="1" xfId="1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right" vertical="top" wrapText="1"/>
    </xf>
    <xf numFmtId="0" fontId="5" fillId="3" borderId="1" xfId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3" fillId="2" borderId="1" xfId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164" fontId="5" fillId="4" borderId="1" xfId="2" applyFont="1" applyFill="1" applyBorder="1" applyAlignment="1">
      <alignment horizontal="center"/>
    </xf>
    <xf numFmtId="0" fontId="5" fillId="4" borderId="1" xfId="0" applyFont="1" applyFill="1" applyBorder="1" applyAlignment="1"/>
    <xf numFmtId="0" fontId="3" fillId="4" borderId="0" xfId="0" applyFont="1" applyFill="1"/>
    <xf numFmtId="0" fontId="1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 wrapText="1"/>
      <protection locked="0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8" fontId="3" fillId="0" borderId="1" xfId="2" applyNumberFormat="1" applyFont="1" applyFill="1" applyBorder="1" applyAlignment="1" applyProtection="1">
      <alignment horizontal="right" vertical="center" wrapText="1"/>
      <protection locked="0"/>
    </xf>
    <xf numFmtId="2" fontId="3" fillId="0" borderId="1" xfId="2" applyNumberFormat="1" applyFont="1" applyFill="1" applyBorder="1" applyAlignment="1" applyProtection="1">
      <alignment horizontal="right" vertical="center" wrapText="1"/>
      <protection locked="0"/>
    </xf>
    <xf numFmtId="2" fontId="3" fillId="0" borderId="1" xfId="2" applyNumberFormat="1" applyFont="1" applyFill="1" applyBorder="1" applyAlignment="1" applyProtection="1">
      <alignment horizontal="right" vertical="center"/>
      <protection locked="0"/>
    </xf>
    <xf numFmtId="0" fontId="5" fillId="2" borderId="13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/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" fontId="5" fillId="2" borderId="8" xfId="2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right" vertical="center"/>
    </xf>
    <xf numFmtId="44" fontId="12" fillId="0" borderId="1" xfId="3" applyNumberFormat="1" applyFont="1" applyBorder="1" applyAlignment="1">
      <alignment vertical="center"/>
    </xf>
    <xf numFmtId="44" fontId="3" fillId="0" borderId="1" xfId="3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center"/>
    </xf>
    <xf numFmtId="0" fontId="3" fillId="2" borderId="1" xfId="1" applyFont="1" applyFill="1" applyBorder="1" applyAlignment="1">
      <alignment vertical="center" wrapText="1"/>
    </xf>
    <xf numFmtId="165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49" fontId="14" fillId="0" borderId="4" xfId="4" quotePrefix="1" applyNumberFormat="1" applyFont="1" applyBorder="1" applyAlignment="1">
      <alignment horizontal="center" vertical="center"/>
    </xf>
    <xf numFmtId="0" fontId="14" fillId="0" borderId="1" xfId="4" applyFont="1" applyBorder="1" applyAlignment="1">
      <alignment horizontal="left" vertical="center" wrapText="1"/>
    </xf>
    <xf numFmtId="164" fontId="14" fillId="0" borderId="1" xfId="2" applyFont="1" applyBorder="1" applyAlignment="1">
      <alignment horizontal="center" vertical="center"/>
    </xf>
    <xf numFmtId="10" fontId="8" fillId="0" borderId="10" xfId="6" applyNumberFormat="1" applyFont="1" applyBorder="1" applyAlignment="1">
      <alignment horizontal="center" vertical="center"/>
    </xf>
    <xf numFmtId="10" fontId="8" fillId="0" borderId="1" xfId="6" applyNumberFormat="1" applyFont="1" applyBorder="1" applyAlignment="1">
      <alignment horizontal="center" vertical="center"/>
    </xf>
    <xf numFmtId="10" fontId="14" fillId="0" borderId="1" xfId="6" applyNumberFormat="1" applyFont="1" applyBorder="1" applyAlignment="1">
      <alignment horizontal="center" vertical="center"/>
    </xf>
    <xf numFmtId="164" fontId="8" fillId="0" borderId="1" xfId="2" applyFont="1" applyBorder="1" applyAlignment="1">
      <alignment horizontal="center" vertical="center"/>
    </xf>
    <xf numFmtId="164" fontId="14" fillId="2" borderId="1" xfId="2" applyFont="1" applyFill="1" applyBorder="1" applyAlignment="1">
      <alignment horizontal="center" vertical="center"/>
    </xf>
    <xf numFmtId="4" fontId="8" fillId="3" borderId="1" xfId="4" applyNumberFormat="1" applyFont="1" applyFill="1" applyBorder="1" applyAlignment="1">
      <alignment horizontal="center" vertical="center"/>
    </xf>
    <xf numFmtId="164" fontId="8" fillId="3" borderId="7" xfId="2" applyFont="1" applyFill="1" applyBorder="1" applyAlignment="1">
      <alignment horizontal="center" vertical="center"/>
    </xf>
    <xf numFmtId="10" fontId="14" fillId="2" borderId="1" xfId="6" applyNumberFormat="1" applyFont="1" applyFill="1" applyBorder="1" applyAlignment="1">
      <alignment horizontal="center" vertical="center"/>
    </xf>
    <xf numFmtId="10" fontId="8" fillId="3" borderId="1" xfId="6" applyNumberFormat="1" applyFont="1" applyFill="1" applyBorder="1" applyAlignment="1">
      <alignment horizontal="center" vertical="center"/>
    </xf>
    <xf numFmtId="10" fontId="8" fillId="3" borderId="7" xfId="6" applyNumberFormat="1" applyFont="1" applyFill="1" applyBorder="1" applyAlignment="1">
      <alignment horizontal="center" vertical="center"/>
    </xf>
    <xf numFmtId="4" fontId="8" fillId="3" borderId="7" xfId="4" applyNumberFormat="1" applyFont="1" applyFill="1" applyBorder="1" applyAlignment="1">
      <alignment horizontal="center" vertical="center"/>
    </xf>
    <xf numFmtId="164" fontId="14" fillId="2" borderId="1" xfId="6" applyNumberFormat="1" applyFont="1" applyFill="1" applyBorder="1" applyAlignment="1">
      <alignment horizontal="center" vertical="center"/>
    </xf>
    <xf numFmtId="4" fontId="14" fillId="0" borderId="1" xfId="4" applyNumberFormat="1" applyFont="1" applyBorder="1" applyAlignment="1">
      <alignment horizontal="center" vertical="center"/>
    </xf>
    <xf numFmtId="10" fontId="14" fillId="0" borderId="3" xfId="6" applyNumberFormat="1" applyFont="1" applyBorder="1" applyAlignment="1">
      <alignment horizontal="center" vertical="center"/>
    </xf>
    <xf numFmtId="10" fontId="14" fillId="2" borderId="3" xfId="6" applyNumberFormat="1" applyFont="1" applyFill="1" applyBorder="1" applyAlignment="1">
      <alignment horizontal="center" vertical="center"/>
    </xf>
    <xf numFmtId="10" fontId="14" fillId="0" borderId="1" xfId="4" applyNumberFormat="1" applyFont="1" applyBorder="1" applyAlignment="1">
      <alignment horizontal="center" vertical="center"/>
    </xf>
    <xf numFmtId="10" fontId="8" fillId="3" borderId="3" xfId="6" applyNumberFormat="1" applyFont="1" applyFill="1" applyBorder="1" applyAlignment="1">
      <alignment horizontal="center" vertical="center"/>
    </xf>
    <xf numFmtId="10" fontId="8" fillId="3" borderId="14" xfId="6" applyNumberFormat="1" applyFont="1" applyFill="1" applyBorder="1" applyAlignment="1">
      <alignment horizontal="center" vertical="center"/>
    </xf>
    <xf numFmtId="4" fontId="14" fillId="0" borderId="10" xfId="4" applyNumberFormat="1" applyFont="1" applyBorder="1" applyAlignment="1">
      <alignment horizontal="center" vertical="center"/>
    </xf>
    <xf numFmtId="4" fontId="8" fillId="0" borderId="1" xfId="2" applyNumberFormat="1" applyFont="1" applyBorder="1" applyAlignment="1">
      <alignment horizontal="center" vertical="center"/>
    </xf>
    <xf numFmtId="10" fontId="14" fillId="0" borderId="10" xfId="4" applyNumberFormat="1" applyFont="1" applyBorder="1" applyAlignment="1">
      <alignment horizontal="center" vertical="center"/>
    </xf>
    <xf numFmtId="10" fontId="8" fillId="3" borderId="1" xfId="4" applyNumberFormat="1" applyFont="1" applyFill="1" applyBorder="1" applyAlignment="1">
      <alignment horizontal="center" vertical="center"/>
    </xf>
    <xf numFmtId="10" fontId="8" fillId="3" borderId="7" xfId="4" applyNumberFormat="1" applyFont="1" applyFill="1" applyBorder="1" applyAlignment="1">
      <alignment horizontal="center" vertical="center"/>
    </xf>
    <xf numFmtId="10" fontId="14" fillId="0" borderId="11" xfId="4" applyNumberFormat="1" applyFont="1" applyBorder="1" applyAlignment="1">
      <alignment horizontal="center" vertical="center"/>
    </xf>
    <xf numFmtId="10" fontId="14" fillId="0" borderId="5" xfId="6" applyNumberFormat="1" applyFont="1" applyBorder="1" applyAlignment="1">
      <alignment horizontal="center" vertical="center"/>
    </xf>
    <xf numFmtId="10" fontId="14" fillId="0" borderId="5" xfId="4" applyNumberFormat="1" applyFont="1" applyBorder="1" applyAlignment="1">
      <alignment horizontal="center" vertical="center"/>
    </xf>
    <xf numFmtId="10" fontId="8" fillId="3" borderId="5" xfId="4" applyNumberFormat="1" applyFont="1" applyFill="1" applyBorder="1" applyAlignment="1">
      <alignment horizontal="center" vertical="center"/>
    </xf>
    <xf numFmtId="10" fontId="8" fillId="3" borderId="8" xfId="4" applyNumberFormat="1" applyFont="1" applyFill="1" applyBorder="1" applyAlignment="1">
      <alignment horizontal="center" vertical="center"/>
    </xf>
    <xf numFmtId="0" fontId="15" fillId="0" borderId="23" xfId="4" applyFont="1" applyFill="1" applyBorder="1" applyAlignment="1">
      <alignment vertical="center" wrapText="1"/>
    </xf>
    <xf numFmtId="0" fontId="15" fillId="0" borderId="35" xfId="4" applyFont="1" applyFill="1" applyBorder="1" applyAlignment="1">
      <alignment vertical="center" wrapText="1"/>
    </xf>
    <xf numFmtId="0" fontId="5" fillId="0" borderId="17" xfId="0" applyFont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0" fillId="3" borderId="0" xfId="0" applyFill="1" applyAlignment="1">
      <alignment vertical="center"/>
    </xf>
    <xf numFmtId="44" fontId="0" fillId="2" borderId="1" xfId="3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8" xfId="0" applyBorder="1" applyAlignment="1" applyProtection="1">
      <alignment vertical="center"/>
      <protection locked="0"/>
    </xf>
    <xf numFmtId="44" fontId="5" fillId="2" borderId="1" xfId="0" applyNumberFormat="1" applyFont="1" applyFill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168" fontId="0" fillId="2" borderId="18" xfId="0" applyNumberFormat="1" applyFill="1" applyBorder="1" applyAlignment="1" applyProtection="1">
      <alignment vertical="center"/>
      <protection locked="0"/>
    </xf>
    <xf numFmtId="0" fontId="5" fillId="3" borderId="5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0" xfId="0" applyFill="1" applyBorder="1" applyAlignment="1" applyProtection="1">
      <protection locked="0"/>
    </xf>
    <xf numFmtId="168" fontId="0" fillId="5" borderId="18" xfId="0" applyNumberFormat="1" applyFill="1" applyBorder="1" applyAlignment="1" applyProtection="1">
      <alignment vertical="center"/>
      <protection locked="0"/>
    </xf>
    <xf numFmtId="168" fontId="3" fillId="5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7" xfId="0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4" fontId="5" fillId="2" borderId="1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4" fontId="8" fillId="2" borderId="10" xfId="0" applyNumberFormat="1" applyFont="1" applyFill="1" applyBorder="1" applyAlignment="1">
      <alignment horizontal="center" vertical="center" wrapText="1"/>
    </xf>
    <xf numFmtId="4" fontId="8" fillId="2" borderId="11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5" fillId="5" borderId="22" xfId="4" applyFont="1" applyFill="1" applyBorder="1" applyAlignment="1">
      <alignment horizontal="center" vertical="center" wrapText="1"/>
    </xf>
    <xf numFmtId="0" fontId="15" fillId="5" borderId="27" xfId="4" applyFont="1" applyFill="1" applyBorder="1" applyAlignment="1">
      <alignment horizontal="center" vertical="center" wrapText="1"/>
    </xf>
    <xf numFmtId="0" fontId="15" fillId="5" borderId="16" xfId="4" applyFont="1" applyFill="1" applyBorder="1" applyAlignment="1">
      <alignment horizontal="center" vertical="center" wrapText="1"/>
    </xf>
    <xf numFmtId="0" fontId="15" fillId="5" borderId="28" xfId="4" applyFont="1" applyFill="1" applyBorder="1" applyAlignment="1">
      <alignment horizontal="center" vertical="center" wrapText="1"/>
    </xf>
    <xf numFmtId="0" fontId="15" fillId="5" borderId="23" xfId="4" applyFont="1" applyFill="1" applyBorder="1" applyAlignment="1">
      <alignment horizontal="center" vertical="center" wrapText="1"/>
    </xf>
    <xf numFmtId="0" fontId="15" fillId="5" borderId="29" xfId="4" applyFont="1" applyFill="1" applyBorder="1" applyAlignment="1">
      <alignment horizontal="center" vertical="center" wrapText="1"/>
    </xf>
    <xf numFmtId="0" fontId="0" fillId="5" borderId="20" xfId="0" applyFill="1" applyBorder="1" applyAlignment="1" applyProtection="1">
      <alignment horizontal="center"/>
      <protection locked="0"/>
    </xf>
    <xf numFmtId="0" fontId="0" fillId="5" borderId="0" xfId="0" applyFill="1" applyBorder="1" applyAlignment="1" applyProtection="1">
      <alignment horizontal="center"/>
      <protection locked="0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8" fillId="3" borderId="26" xfId="4" applyFont="1" applyFill="1" applyBorder="1" applyAlignment="1">
      <alignment horizontal="right" vertical="center"/>
    </xf>
    <xf numFmtId="0" fontId="8" fillId="3" borderId="32" xfId="4" applyFont="1" applyFill="1" applyBorder="1" applyAlignment="1">
      <alignment horizontal="right" vertical="center"/>
    </xf>
    <xf numFmtId="0" fontId="8" fillId="3" borderId="37" xfId="4" applyFont="1" applyFill="1" applyBorder="1" applyAlignment="1">
      <alignment horizontal="right" vertical="center"/>
    </xf>
    <xf numFmtId="0" fontId="15" fillId="0" borderId="22" xfId="4" applyFont="1" applyFill="1" applyBorder="1" applyAlignment="1">
      <alignment horizontal="center" vertical="center" wrapText="1"/>
    </xf>
    <xf numFmtId="0" fontId="15" fillId="0" borderId="34" xfId="4" applyFont="1" applyFill="1" applyBorder="1" applyAlignment="1">
      <alignment horizontal="center" vertical="center" wrapText="1"/>
    </xf>
    <xf numFmtId="0" fontId="13" fillId="0" borderId="33" xfId="4" applyFont="1" applyBorder="1" applyAlignment="1">
      <alignment horizontal="center" vertical="center"/>
    </xf>
    <xf numFmtId="0" fontId="13" fillId="0" borderId="36" xfId="4" applyFont="1" applyBorder="1" applyAlignment="1">
      <alignment horizontal="center" vertical="center"/>
    </xf>
    <xf numFmtId="0" fontId="8" fillId="0" borderId="26" xfId="4" applyFont="1" applyFill="1" applyBorder="1" applyAlignment="1">
      <alignment horizontal="left" vertical="center"/>
    </xf>
    <xf numFmtId="0" fontId="8" fillId="0" borderId="32" xfId="4" applyFont="1" applyFill="1" applyBorder="1" applyAlignment="1">
      <alignment horizontal="left" vertical="center"/>
    </xf>
    <xf numFmtId="0" fontId="8" fillId="0" borderId="41" xfId="4" applyFont="1" applyFill="1" applyBorder="1" applyAlignment="1">
      <alignment horizontal="left" vertical="center"/>
    </xf>
    <xf numFmtId="0" fontId="8" fillId="0" borderId="9" xfId="4" applyFont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8" fillId="0" borderId="10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164" fontId="8" fillId="0" borderId="10" xfId="2" applyFont="1" applyBorder="1" applyAlignment="1">
      <alignment horizontal="center" vertical="center"/>
    </xf>
    <xf numFmtId="164" fontId="8" fillId="0" borderId="1" xfId="2" applyFont="1" applyBorder="1" applyAlignment="1">
      <alignment horizontal="center" vertical="center"/>
    </xf>
    <xf numFmtId="0" fontId="8" fillId="0" borderId="10" xfId="4" applyFont="1" applyBorder="1" applyAlignment="1">
      <alignment horizontal="center" vertical="center"/>
    </xf>
    <xf numFmtId="0" fontId="8" fillId="0" borderId="38" xfId="4" applyFont="1" applyBorder="1" applyAlignment="1">
      <alignment horizontal="center" vertical="center"/>
    </xf>
    <xf numFmtId="0" fontId="8" fillId="3" borderId="4" xfId="4" applyFont="1" applyFill="1" applyBorder="1" applyAlignment="1">
      <alignment horizontal="right" vertical="center"/>
    </xf>
    <xf numFmtId="0" fontId="8" fillId="3" borderId="1" xfId="4" applyFont="1" applyFill="1" applyBorder="1" applyAlignment="1">
      <alignment horizontal="right" vertical="center"/>
    </xf>
    <xf numFmtId="0" fontId="3" fillId="0" borderId="22" xfId="4" applyBorder="1" applyAlignment="1">
      <alignment horizontal="center"/>
    </xf>
    <xf numFmtId="0" fontId="3" fillId="0" borderId="27" xfId="4" applyBorder="1" applyAlignment="1">
      <alignment horizontal="center"/>
    </xf>
    <xf numFmtId="0" fontId="3" fillId="0" borderId="16" xfId="4" applyBorder="1" applyAlignment="1">
      <alignment horizontal="center"/>
    </xf>
    <xf numFmtId="0" fontId="3" fillId="0" borderId="28" xfId="4" applyBorder="1" applyAlignment="1">
      <alignment horizontal="center"/>
    </xf>
    <xf numFmtId="0" fontId="3" fillId="0" borderId="23" xfId="4" applyBorder="1" applyAlignment="1">
      <alignment horizontal="center"/>
    </xf>
    <xf numFmtId="0" fontId="3" fillId="0" borderId="29" xfId="4" applyBorder="1" applyAlignment="1">
      <alignment horizontal="center"/>
    </xf>
    <xf numFmtId="0" fontId="8" fillId="0" borderId="24" xfId="4" applyFont="1" applyFill="1" applyBorder="1" applyAlignment="1">
      <alignment horizontal="left" vertical="center"/>
    </xf>
    <xf numFmtId="0" fontId="8" fillId="0" borderId="30" xfId="4" applyFont="1" applyFill="1" applyBorder="1" applyAlignment="1">
      <alignment horizontal="left" vertical="center"/>
    </xf>
    <xf numFmtId="0" fontId="8" fillId="0" borderId="39" xfId="4" applyFont="1" applyFill="1" applyBorder="1" applyAlignment="1">
      <alignment horizontal="left" vertical="center"/>
    </xf>
    <xf numFmtId="0" fontId="8" fillId="0" borderId="25" xfId="4" applyFont="1" applyFill="1" applyBorder="1" applyAlignment="1">
      <alignment horizontal="left" vertical="center"/>
    </xf>
    <xf numFmtId="0" fontId="8" fillId="0" borderId="31" xfId="4" applyFont="1" applyFill="1" applyBorder="1" applyAlignment="1">
      <alignment horizontal="left" vertical="center"/>
    </xf>
    <xf numFmtId="0" fontId="8" fillId="0" borderId="40" xfId="4" applyFont="1" applyFill="1" applyBorder="1" applyAlignment="1">
      <alignment horizontal="left" vertical="center"/>
    </xf>
    <xf numFmtId="0" fontId="15" fillId="5" borderId="22" xfId="4" applyFont="1" applyFill="1" applyBorder="1" applyAlignment="1" applyProtection="1">
      <alignment horizontal="center" vertical="center" wrapText="1"/>
      <protection locked="0"/>
    </xf>
    <xf numFmtId="0" fontId="15" fillId="5" borderId="34" xfId="4" applyFont="1" applyFill="1" applyBorder="1" applyAlignment="1" applyProtection="1">
      <alignment horizontal="center" vertical="center" wrapText="1"/>
      <protection locked="0"/>
    </xf>
    <xf numFmtId="0" fontId="15" fillId="5" borderId="27" xfId="4" applyFont="1" applyFill="1" applyBorder="1" applyAlignment="1" applyProtection="1">
      <alignment horizontal="center" vertical="center" wrapText="1"/>
      <protection locked="0"/>
    </xf>
    <xf numFmtId="0" fontId="15" fillId="5" borderId="16" xfId="4" applyFont="1" applyFill="1" applyBorder="1" applyAlignment="1" applyProtection="1">
      <alignment horizontal="center" vertical="center" wrapText="1"/>
      <protection locked="0"/>
    </xf>
    <xf numFmtId="0" fontId="15" fillId="5" borderId="0" xfId="4" applyFont="1" applyFill="1" applyBorder="1" applyAlignment="1" applyProtection="1">
      <alignment horizontal="center" vertical="center" wrapText="1"/>
      <protection locked="0"/>
    </xf>
    <xf numFmtId="0" fontId="15" fillId="5" borderId="28" xfId="4" applyFont="1" applyFill="1" applyBorder="1" applyAlignment="1" applyProtection="1">
      <alignment horizontal="center" vertical="center" wrapText="1"/>
      <protection locked="0"/>
    </xf>
    <xf numFmtId="0" fontId="15" fillId="5" borderId="23" xfId="4" applyFont="1" applyFill="1" applyBorder="1" applyAlignment="1" applyProtection="1">
      <alignment horizontal="center" vertical="center" wrapText="1"/>
      <protection locked="0"/>
    </xf>
    <xf numFmtId="0" fontId="15" fillId="5" borderId="35" xfId="4" applyFont="1" applyFill="1" applyBorder="1" applyAlignment="1" applyProtection="1">
      <alignment horizontal="center" vertical="center" wrapText="1"/>
      <protection locked="0"/>
    </xf>
    <xf numFmtId="0" fontId="15" fillId="5" borderId="29" xfId="4" applyFont="1" applyFill="1" applyBorder="1" applyAlignment="1" applyProtection="1">
      <alignment horizontal="center" vertical="center" wrapText="1"/>
      <protection locked="0"/>
    </xf>
  </cellXfs>
  <cellStyles count="11">
    <cellStyle name="Moeda" xfId="3" builtinId="4"/>
    <cellStyle name="Moeda 2" xfId="5"/>
    <cellStyle name="Normal" xfId="0" builtinId="0"/>
    <cellStyle name="Normal 2" xfId="4"/>
    <cellStyle name="Normal 3" xfId="7"/>
    <cellStyle name="Normal 4" xfId="9"/>
    <cellStyle name="Normal_Plan1" xfId="1"/>
    <cellStyle name="Porcentagem 2" xfId="6"/>
    <cellStyle name="Porcentagem 3" xfId="8"/>
    <cellStyle name="Porcentagem 4" xfId="10"/>
    <cellStyle name="Vírgula" xfId="2" builtinId="3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0</xdr:rowOff>
    </xdr:from>
    <xdr:to>
      <xdr:col>1</xdr:col>
      <xdr:colOff>228600</xdr:colOff>
      <xdr:row>2</xdr:row>
      <xdr:rowOff>164852</xdr:rowOff>
    </xdr:to>
    <xdr:pic>
      <xdr:nvPicPr>
        <xdr:cNvPr id="2" name="Imagem 2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38250" cy="736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358589</xdr:colOff>
      <xdr:row>0</xdr:row>
      <xdr:rowOff>0</xdr:rowOff>
    </xdr:from>
    <xdr:to>
      <xdr:col>1</xdr:col>
      <xdr:colOff>1086971</xdr:colOff>
      <xdr:row>2</xdr:row>
      <xdr:rowOff>199081</xdr:rowOff>
    </xdr:to>
    <xdr:pic>
      <xdr:nvPicPr>
        <xdr:cNvPr id="2" name="Imagem 2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589" y="0"/>
          <a:ext cx="1333500" cy="792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33"/>
  <sheetViews>
    <sheetView showGridLines="0" tabSelected="1" view="pageBreakPreview" zoomScaleNormal="100" zoomScaleSheetLayoutView="100" workbookViewId="0">
      <pane ySplit="8" topLeftCell="A222" activePane="bottomLeft" state="frozen"/>
      <selection pane="bottomLeft" activeCell="I223" sqref="I223"/>
    </sheetView>
  </sheetViews>
  <sheetFormatPr defaultRowHeight="12.75" x14ac:dyDescent="0.2"/>
  <cols>
    <col min="1" max="1" width="17.85546875" style="29" customWidth="1"/>
    <col min="2" max="2" width="10.7109375" style="29" customWidth="1"/>
    <col min="4" max="4" width="45.42578125" customWidth="1"/>
    <col min="6" max="6" width="9.140625" style="62"/>
    <col min="7" max="7" width="15" bestFit="1" customWidth="1"/>
    <col min="8" max="8" width="14.85546875" customWidth="1"/>
    <col min="9" max="9" width="12.5703125" style="160" customWidth="1"/>
    <col min="10" max="10" width="13" style="160" bestFit="1" customWidth="1"/>
    <col min="11" max="11" width="20.7109375" style="29" bestFit="1" customWidth="1"/>
  </cols>
  <sheetData>
    <row r="1" spans="1:11" ht="24" customHeight="1" x14ac:dyDescent="0.2">
      <c r="A1" s="200"/>
      <c r="B1" s="201"/>
      <c r="C1" s="206" t="s">
        <v>315</v>
      </c>
      <c r="D1" s="207"/>
      <c r="E1" s="207"/>
      <c r="F1" s="207"/>
      <c r="G1" s="207"/>
      <c r="H1" s="207"/>
      <c r="I1" s="207"/>
      <c r="J1" s="209"/>
      <c r="K1" s="210"/>
    </row>
    <row r="2" spans="1:11" ht="21" thickBot="1" x14ac:dyDescent="0.25">
      <c r="A2" s="202"/>
      <c r="B2" s="203"/>
      <c r="C2" s="207"/>
      <c r="D2" s="207"/>
      <c r="E2" s="207"/>
      <c r="F2" s="207"/>
      <c r="G2" s="207"/>
      <c r="H2" s="207"/>
      <c r="I2" s="207"/>
      <c r="J2" s="211"/>
      <c r="K2" s="212"/>
    </row>
    <row r="3" spans="1:11" ht="21" thickBot="1" x14ac:dyDescent="0.25">
      <c r="A3" s="208" t="s">
        <v>314</v>
      </c>
      <c r="B3" s="207"/>
      <c r="C3" s="207"/>
      <c r="D3" s="207"/>
      <c r="E3" s="207"/>
      <c r="F3" s="207"/>
      <c r="G3" s="207"/>
      <c r="H3" s="207"/>
      <c r="I3" s="207"/>
      <c r="J3" s="213"/>
      <c r="K3" s="214"/>
    </row>
    <row r="4" spans="1:11" ht="12.75" customHeight="1" x14ac:dyDescent="0.2">
      <c r="A4" s="189" t="s">
        <v>312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ht="12.75" customHeight="1" x14ac:dyDescent="0.2">
      <c r="A5" s="189" t="s">
        <v>313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</row>
    <row r="6" spans="1:11" ht="13.5" customHeight="1" thickBot="1" x14ac:dyDescent="0.25">
      <c r="A6" s="204" t="s">
        <v>115</v>
      </c>
      <c r="B6" s="205"/>
      <c r="C6" s="205"/>
      <c r="D6" s="205"/>
      <c r="E6" s="205"/>
      <c r="F6" s="205"/>
      <c r="G6" s="88"/>
      <c r="H6" s="114" t="s">
        <v>233</v>
      </c>
      <c r="I6" s="217" t="s">
        <v>413</v>
      </c>
      <c r="J6" s="218"/>
      <c r="K6" s="218"/>
    </row>
    <row r="7" spans="1:11" x14ac:dyDescent="0.2">
      <c r="A7" s="191" t="s">
        <v>95</v>
      </c>
      <c r="B7" s="169"/>
      <c r="C7" s="169" t="s">
        <v>0</v>
      </c>
      <c r="D7" s="171" t="s">
        <v>1</v>
      </c>
      <c r="E7" s="173" t="s">
        <v>21</v>
      </c>
      <c r="F7" s="175" t="s">
        <v>30</v>
      </c>
      <c r="G7" s="198"/>
      <c r="H7" s="199"/>
      <c r="I7" s="219"/>
      <c r="J7" s="219"/>
      <c r="K7" s="219"/>
    </row>
    <row r="8" spans="1:11" x14ac:dyDescent="0.2">
      <c r="A8" s="192"/>
      <c r="B8" s="170"/>
      <c r="C8" s="170"/>
      <c r="D8" s="172"/>
      <c r="E8" s="174"/>
      <c r="F8" s="176"/>
      <c r="G8" s="32" t="s">
        <v>96</v>
      </c>
      <c r="H8" s="35" t="s">
        <v>66</v>
      </c>
      <c r="I8" s="150" t="s">
        <v>414</v>
      </c>
      <c r="J8" s="35" t="s">
        <v>66</v>
      </c>
      <c r="K8" s="161" t="s">
        <v>442</v>
      </c>
    </row>
    <row r="9" spans="1:11" s="25" customFormat="1" x14ac:dyDescent="0.2">
      <c r="A9" s="30"/>
      <c r="B9" s="26"/>
      <c r="C9" s="9" t="s">
        <v>8</v>
      </c>
      <c r="D9" s="196" t="s">
        <v>6</v>
      </c>
      <c r="E9" s="196"/>
      <c r="F9" s="196"/>
      <c r="G9" s="196"/>
      <c r="H9" s="197"/>
      <c r="I9" s="151"/>
      <c r="J9" s="152"/>
      <c r="K9" s="26"/>
    </row>
    <row r="10" spans="1:11" s="15" customFormat="1" ht="63.75" x14ac:dyDescent="0.2">
      <c r="A10" s="36" t="s">
        <v>122</v>
      </c>
      <c r="B10" s="37">
        <v>20351</v>
      </c>
      <c r="C10" s="38" t="s">
        <v>3</v>
      </c>
      <c r="D10" s="39" t="s">
        <v>124</v>
      </c>
      <c r="E10" s="40" t="s">
        <v>20</v>
      </c>
      <c r="F10" s="19">
        <v>140</v>
      </c>
      <c r="G10" s="41">
        <v>144.02000000000001</v>
      </c>
      <c r="H10" s="42">
        <f>(F10*G10)</f>
        <v>20162.800000000003</v>
      </c>
      <c r="I10" s="167"/>
      <c r="J10" s="153">
        <f>ROUND(I10*F10,2)</f>
        <v>0</v>
      </c>
      <c r="K10" s="116" t="str">
        <f>IF(J10&lt;=H10,"OK","REVER")</f>
        <v>OK</v>
      </c>
    </row>
    <row r="11" spans="1:11" s="15" customFormat="1" ht="63.75" x14ac:dyDescent="0.2">
      <c r="A11" s="36" t="s">
        <v>122</v>
      </c>
      <c r="B11" s="37">
        <v>20801</v>
      </c>
      <c r="C11" s="38" t="s">
        <v>16</v>
      </c>
      <c r="D11" s="39" t="s">
        <v>125</v>
      </c>
      <c r="E11" s="43" t="s">
        <v>2</v>
      </c>
      <c r="F11" s="44">
        <v>14.5</v>
      </c>
      <c r="G11" s="41">
        <v>409.89</v>
      </c>
      <c r="H11" s="42">
        <f t="shared" ref="H11:H12" si="0">(F11*G11)</f>
        <v>5943.4049999999997</v>
      </c>
      <c r="I11" s="166"/>
      <c r="J11" s="153">
        <f>ROUND(I11*F11,2)</f>
        <v>0</v>
      </c>
      <c r="K11" s="116" t="str">
        <f>IF(J11&lt;=H11,"OK","REVER")</f>
        <v>OK</v>
      </c>
    </row>
    <row r="12" spans="1:11" s="15" customFormat="1" ht="25.5" x14ac:dyDescent="0.2">
      <c r="A12" s="36" t="s">
        <v>122</v>
      </c>
      <c r="B12" s="37">
        <v>20305</v>
      </c>
      <c r="C12" s="38" t="s">
        <v>45</v>
      </c>
      <c r="D12" s="39" t="s">
        <v>123</v>
      </c>
      <c r="E12" s="43" t="s">
        <v>2</v>
      </c>
      <c r="F12" s="45">
        <v>8</v>
      </c>
      <c r="G12" s="41">
        <v>202.03</v>
      </c>
      <c r="H12" s="42">
        <f t="shared" si="0"/>
        <v>1616.24</v>
      </c>
      <c r="I12" s="166"/>
      <c r="J12" s="153">
        <f t="shared" ref="J12:J74" si="1">ROUND(I12*F12,2)</f>
        <v>0</v>
      </c>
      <c r="K12" s="116" t="str">
        <f t="shared" ref="K12" si="2">IF(J12&lt;=H12,"OK","REVER")</f>
        <v>OK</v>
      </c>
    </row>
    <row r="13" spans="1:11" x14ac:dyDescent="0.2">
      <c r="A13" s="106"/>
      <c r="B13" s="27"/>
      <c r="C13" s="4"/>
      <c r="D13" s="180" t="s">
        <v>102</v>
      </c>
      <c r="E13" s="180"/>
      <c r="F13" s="180"/>
      <c r="G13" s="33"/>
      <c r="H13" s="31">
        <f>SUM(H10:H12)</f>
        <v>27722.445000000003</v>
      </c>
      <c r="I13" s="33"/>
      <c r="J13" s="31">
        <f>SUM(J10:J12)</f>
        <v>0</v>
      </c>
      <c r="K13" s="116"/>
    </row>
    <row r="14" spans="1:11" x14ac:dyDescent="0.2">
      <c r="A14" s="177"/>
      <c r="B14" s="178"/>
      <c r="C14" s="178"/>
      <c r="D14" s="178"/>
      <c r="E14" s="178"/>
      <c r="F14" s="178"/>
      <c r="G14" s="178"/>
      <c r="H14" s="179"/>
      <c r="I14" s="33"/>
      <c r="J14" s="153"/>
      <c r="K14" s="116"/>
    </row>
    <row r="15" spans="1:11" s="25" customFormat="1" x14ac:dyDescent="0.2">
      <c r="A15" s="30"/>
      <c r="B15" s="26"/>
      <c r="C15" s="9" t="s">
        <v>9</v>
      </c>
      <c r="D15" s="8" t="s">
        <v>69</v>
      </c>
      <c r="E15" s="8"/>
      <c r="F15" s="11"/>
      <c r="G15" s="8"/>
      <c r="H15" s="21"/>
      <c r="I15" s="21"/>
      <c r="J15" s="21"/>
      <c r="K15" s="163"/>
    </row>
    <row r="16" spans="1:11" s="15" customFormat="1" x14ac:dyDescent="0.2">
      <c r="A16" s="36" t="s">
        <v>122</v>
      </c>
      <c r="B16" s="37">
        <v>10317</v>
      </c>
      <c r="C16" s="46" t="s">
        <v>46</v>
      </c>
      <c r="D16" s="39" t="s">
        <v>126</v>
      </c>
      <c r="E16" s="43" t="s">
        <v>2</v>
      </c>
      <c r="F16" s="58">
        <v>180</v>
      </c>
      <c r="G16" s="41">
        <v>83.18</v>
      </c>
      <c r="H16" s="42">
        <f t="shared" ref="H16:H19" si="3">(F16*G16)</f>
        <v>14972.400000000001</v>
      </c>
      <c r="I16" s="166"/>
      <c r="J16" s="153">
        <f t="shared" si="1"/>
        <v>0</v>
      </c>
      <c r="K16" s="116" t="str">
        <f>IF(J16&lt;=H16,"OK","REVER")</f>
        <v>OK</v>
      </c>
    </row>
    <row r="17" spans="1:11" s="15" customFormat="1" x14ac:dyDescent="0.2">
      <c r="A17" s="36" t="s">
        <v>122</v>
      </c>
      <c r="B17" s="37">
        <v>10402</v>
      </c>
      <c r="C17" s="47" t="s">
        <v>27</v>
      </c>
      <c r="D17" s="39" t="s">
        <v>127</v>
      </c>
      <c r="E17" s="43" t="s">
        <v>2</v>
      </c>
      <c r="F17" s="19">
        <v>960</v>
      </c>
      <c r="G17" s="41">
        <v>3.05</v>
      </c>
      <c r="H17" s="42">
        <f t="shared" si="3"/>
        <v>2928</v>
      </c>
      <c r="I17" s="166"/>
      <c r="J17" s="153">
        <f t="shared" si="1"/>
        <v>0</v>
      </c>
      <c r="K17" s="116" t="str">
        <f t="shared" ref="K17:K18" si="4">IF(J17&lt;=H17,"OK","REVER")</f>
        <v>OK</v>
      </c>
    </row>
    <row r="18" spans="1:11" s="15" customFormat="1" ht="51" x14ac:dyDescent="0.2">
      <c r="A18" s="36" t="s">
        <v>122</v>
      </c>
      <c r="B18" s="37">
        <v>30304</v>
      </c>
      <c r="C18" s="47" t="s">
        <v>116</v>
      </c>
      <c r="D18" s="39" t="s">
        <v>128</v>
      </c>
      <c r="E18" s="43" t="s">
        <v>31</v>
      </c>
      <c r="F18" s="19">
        <v>93.15</v>
      </c>
      <c r="G18" s="41">
        <v>51.34</v>
      </c>
      <c r="H18" s="42">
        <f t="shared" si="3"/>
        <v>4782.3210000000008</v>
      </c>
      <c r="I18" s="166"/>
      <c r="J18" s="153">
        <f t="shared" si="1"/>
        <v>0</v>
      </c>
      <c r="K18" s="116" t="str">
        <f t="shared" si="4"/>
        <v>OK</v>
      </c>
    </row>
    <row r="19" spans="1:11" s="15" customFormat="1" ht="27" customHeight="1" x14ac:dyDescent="0.2">
      <c r="A19" s="36" t="s">
        <v>122</v>
      </c>
      <c r="B19" s="37">
        <v>10501</v>
      </c>
      <c r="C19" s="47" t="s">
        <v>117</v>
      </c>
      <c r="D19" s="39" t="s">
        <v>129</v>
      </c>
      <c r="E19" s="43" t="s">
        <v>2</v>
      </c>
      <c r="F19" s="45">
        <v>817</v>
      </c>
      <c r="G19" s="41">
        <v>11.63</v>
      </c>
      <c r="H19" s="42">
        <f t="shared" si="3"/>
        <v>9501.7100000000009</v>
      </c>
      <c r="I19" s="166"/>
      <c r="J19" s="153">
        <f t="shared" si="1"/>
        <v>0</v>
      </c>
      <c r="K19" s="116" t="str">
        <f>IF(J19&lt;=H19,"OK","REVER")</f>
        <v>OK</v>
      </c>
    </row>
    <row r="20" spans="1:11" x14ac:dyDescent="0.2">
      <c r="A20" s="106"/>
      <c r="B20" s="107"/>
      <c r="C20" s="6"/>
      <c r="D20" s="180" t="s">
        <v>103</v>
      </c>
      <c r="E20" s="180"/>
      <c r="F20" s="180"/>
      <c r="G20" s="1"/>
      <c r="H20" s="31">
        <f>SUM(H16:H19)</f>
        <v>32184.431000000004</v>
      </c>
      <c r="I20" s="33"/>
      <c r="J20" s="31">
        <f>SUM(J16:J19)</f>
        <v>0</v>
      </c>
      <c r="K20" s="116"/>
    </row>
    <row r="21" spans="1:11" x14ac:dyDescent="0.2">
      <c r="A21" s="177"/>
      <c r="B21" s="178"/>
      <c r="C21" s="178"/>
      <c r="D21" s="178"/>
      <c r="E21" s="178"/>
      <c r="F21" s="178"/>
      <c r="G21" s="178"/>
      <c r="H21" s="179"/>
      <c r="I21" s="33"/>
      <c r="J21" s="33"/>
      <c r="K21" s="116"/>
    </row>
    <row r="22" spans="1:11" s="25" customFormat="1" x14ac:dyDescent="0.2">
      <c r="A22" s="30"/>
      <c r="B22" s="26"/>
      <c r="C22" s="9" t="s">
        <v>10</v>
      </c>
      <c r="D22" s="112" t="s">
        <v>32</v>
      </c>
      <c r="E22" s="112"/>
      <c r="F22" s="59"/>
      <c r="G22" s="112"/>
      <c r="H22" s="113"/>
      <c r="I22" s="21"/>
      <c r="J22" s="21"/>
      <c r="K22" s="163"/>
    </row>
    <row r="23" spans="1:11" s="15" customFormat="1" x14ac:dyDescent="0.2">
      <c r="A23" s="36" t="s">
        <v>122</v>
      </c>
      <c r="B23" s="37">
        <v>30103</v>
      </c>
      <c r="C23" s="20" t="s">
        <v>80</v>
      </c>
      <c r="D23" s="48" t="s">
        <v>130</v>
      </c>
      <c r="E23" s="40" t="s">
        <v>31</v>
      </c>
      <c r="F23" s="45">
        <v>100</v>
      </c>
      <c r="G23" s="41">
        <v>11.91</v>
      </c>
      <c r="H23" s="42">
        <f t="shared" ref="H23:H27" si="5">(F23*G23)</f>
        <v>1191</v>
      </c>
      <c r="I23" s="166"/>
      <c r="J23" s="153">
        <f t="shared" si="1"/>
        <v>0</v>
      </c>
      <c r="K23" s="116" t="str">
        <f>IF(J23&lt;=H23,"OK","REVER")</f>
        <v>OK</v>
      </c>
    </row>
    <row r="24" spans="1:11" s="15" customFormat="1" ht="25.5" x14ac:dyDescent="0.2">
      <c r="A24" s="36" t="s">
        <v>122</v>
      </c>
      <c r="B24" s="37">
        <v>30101</v>
      </c>
      <c r="C24" s="20" t="s">
        <v>47</v>
      </c>
      <c r="D24" s="39" t="s">
        <v>131</v>
      </c>
      <c r="E24" s="43" t="s">
        <v>31</v>
      </c>
      <c r="F24" s="45">
        <v>100.7</v>
      </c>
      <c r="G24" s="41">
        <v>39.659999999999997</v>
      </c>
      <c r="H24" s="42">
        <f t="shared" si="5"/>
        <v>3993.7619999999997</v>
      </c>
      <c r="I24" s="166"/>
      <c r="J24" s="153">
        <f t="shared" si="1"/>
        <v>0</v>
      </c>
      <c r="K24" s="116" t="str">
        <f t="shared" ref="K24:K27" si="6">IF(J24&lt;=H24,"OK","REVER")</f>
        <v>OK</v>
      </c>
    </row>
    <row r="25" spans="1:11" s="15" customFormat="1" ht="25.5" x14ac:dyDescent="0.2">
      <c r="A25" s="36" t="s">
        <v>122</v>
      </c>
      <c r="B25" s="37">
        <v>30201</v>
      </c>
      <c r="C25" s="20" t="s">
        <v>48</v>
      </c>
      <c r="D25" s="39" t="s">
        <v>132</v>
      </c>
      <c r="E25" s="43" t="s">
        <v>31</v>
      </c>
      <c r="F25" s="45">
        <v>66.2</v>
      </c>
      <c r="G25" s="41">
        <v>42.71</v>
      </c>
      <c r="H25" s="42">
        <f t="shared" si="5"/>
        <v>2827.402</v>
      </c>
      <c r="I25" s="166"/>
      <c r="J25" s="153">
        <f t="shared" si="1"/>
        <v>0</v>
      </c>
      <c r="K25" s="116" t="str">
        <f t="shared" si="6"/>
        <v>OK</v>
      </c>
    </row>
    <row r="26" spans="1:11" s="15" customFormat="1" ht="38.25" x14ac:dyDescent="0.2">
      <c r="A26" s="36" t="s">
        <v>122</v>
      </c>
      <c r="B26" s="37">
        <v>30208</v>
      </c>
      <c r="C26" s="20" t="s">
        <v>118</v>
      </c>
      <c r="D26" s="39" t="s">
        <v>133</v>
      </c>
      <c r="E26" s="43" t="s">
        <v>31</v>
      </c>
      <c r="F26" s="45">
        <v>282.06</v>
      </c>
      <c r="G26" s="41">
        <v>90.87</v>
      </c>
      <c r="H26" s="42">
        <f t="shared" si="5"/>
        <v>25630.7922</v>
      </c>
      <c r="I26" s="166"/>
      <c r="J26" s="153">
        <f t="shared" si="1"/>
        <v>0</v>
      </c>
      <c r="K26" s="116" t="str">
        <f t="shared" si="6"/>
        <v>OK</v>
      </c>
    </row>
    <row r="27" spans="1:11" s="15" customFormat="1" ht="51" x14ac:dyDescent="0.2">
      <c r="A27" s="36" t="s">
        <v>122</v>
      </c>
      <c r="B27" s="37">
        <v>30306</v>
      </c>
      <c r="C27" s="20" t="s">
        <v>134</v>
      </c>
      <c r="D27" s="39" t="s">
        <v>135</v>
      </c>
      <c r="E27" s="43" t="s">
        <v>31</v>
      </c>
      <c r="F27" s="45">
        <v>282.06</v>
      </c>
      <c r="G27" s="41">
        <v>12.2</v>
      </c>
      <c r="H27" s="42">
        <f t="shared" si="5"/>
        <v>3441.1319999999996</v>
      </c>
      <c r="I27" s="166"/>
      <c r="J27" s="153">
        <f t="shared" si="1"/>
        <v>0</v>
      </c>
      <c r="K27" s="116" t="str">
        <f t="shared" si="6"/>
        <v>OK</v>
      </c>
    </row>
    <row r="28" spans="1:11" x14ac:dyDescent="0.2">
      <c r="A28" s="106"/>
      <c r="B28" s="107"/>
      <c r="C28" s="3"/>
      <c r="D28" s="180" t="s">
        <v>104</v>
      </c>
      <c r="E28" s="180"/>
      <c r="F28" s="180"/>
      <c r="G28" s="1"/>
      <c r="H28" s="31">
        <f>SUM(H23:H27)</f>
        <v>37084.088199999998</v>
      </c>
      <c r="I28" s="33"/>
      <c r="J28" s="31">
        <f>SUM(J23:J27)</f>
        <v>0</v>
      </c>
      <c r="K28" s="116"/>
    </row>
    <row r="29" spans="1:11" x14ac:dyDescent="0.2">
      <c r="A29" s="177"/>
      <c r="B29" s="178"/>
      <c r="C29" s="178"/>
      <c r="D29" s="178"/>
      <c r="E29" s="178"/>
      <c r="F29" s="178"/>
      <c r="G29" s="178"/>
      <c r="H29" s="179"/>
      <c r="I29" s="33"/>
      <c r="J29" s="33"/>
      <c r="K29" s="116"/>
    </row>
    <row r="30" spans="1:11" s="25" customFormat="1" x14ac:dyDescent="0.2">
      <c r="A30" s="30"/>
      <c r="B30" s="26"/>
      <c r="C30" s="9" t="s">
        <v>11</v>
      </c>
      <c r="D30" s="8" t="s">
        <v>73</v>
      </c>
      <c r="E30" s="8"/>
      <c r="F30" s="11"/>
      <c r="G30" s="8"/>
      <c r="H30" s="21"/>
      <c r="I30" s="21"/>
      <c r="J30" s="21"/>
      <c r="K30" s="163"/>
    </row>
    <row r="31" spans="1:11" s="25" customFormat="1" x14ac:dyDescent="0.2">
      <c r="A31" s="30"/>
      <c r="B31" s="26"/>
      <c r="C31" s="9" t="s">
        <v>17</v>
      </c>
      <c r="D31" s="8" t="s">
        <v>33</v>
      </c>
      <c r="E31" s="8"/>
      <c r="F31" s="11"/>
      <c r="G31" s="8"/>
      <c r="H31" s="21"/>
      <c r="I31" s="21"/>
      <c r="J31" s="21"/>
      <c r="K31" s="163"/>
    </row>
    <row r="32" spans="1:11" s="15" customFormat="1" ht="25.5" x14ac:dyDescent="0.2">
      <c r="A32" s="36" t="s">
        <v>235</v>
      </c>
      <c r="B32" s="37">
        <v>72819</v>
      </c>
      <c r="C32" s="20" t="s">
        <v>74</v>
      </c>
      <c r="D32" s="63" t="s">
        <v>100</v>
      </c>
      <c r="E32" s="40" t="s">
        <v>20</v>
      </c>
      <c r="F32" s="45">
        <v>100</v>
      </c>
      <c r="G32" s="41">
        <v>96.45</v>
      </c>
      <c r="H32" s="42">
        <f t="shared" ref="H32:H38" si="7">(F32*G32)</f>
        <v>9645</v>
      </c>
      <c r="I32" s="166"/>
      <c r="J32" s="153">
        <f t="shared" si="1"/>
        <v>0</v>
      </c>
      <c r="K32" s="116" t="str">
        <f t="shared" ref="K32:K38" si="8">IF(J32&lt;=H32,"OK","REVER")</f>
        <v>OK</v>
      </c>
    </row>
    <row r="33" spans="1:11" s="15" customFormat="1" ht="38.25" x14ac:dyDescent="0.2">
      <c r="A33" s="36" t="s">
        <v>122</v>
      </c>
      <c r="B33" s="37">
        <v>40235</v>
      </c>
      <c r="C33" s="20" t="s">
        <v>75</v>
      </c>
      <c r="D33" s="48" t="s">
        <v>70</v>
      </c>
      <c r="E33" s="40" t="s">
        <v>31</v>
      </c>
      <c r="F33" s="45">
        <v>35.18</v>
      </c>
      <c r="G33" s="41">
        <v>497.22</v>
      </c>
      <c r="H33" s="42">
        <f t="shared" si="7"/>
        <v>17492.1996</v>
      </c>
      <c r="I33" s="166"/>
      <c r="J33" s="153">
        <f t="shared" si="1"/>
        <v>0</v>
      </c>
      <c r="K33" s="116" t="str">
        <f t="shared" si="8"/>
        <v>OK</v>
      </c>
    </row>
    <row r="34" spans="1:11" s="15" customFormat="1" ht="51" x14ac:dyDescent="0.2">
      <c r="A34" s="36" t="s">
        <v>122</v>
      </c>
      <c r="B34" s="37">
        <v>40231</v>
      </c>
      <c r="C34" s="20" t="s">
        <v>76</v>
      </c>
      <c r="D34" s="49" t="s">
        <v>71</v>
      </c>
      <c r="E34" s="40" t="s">
        <v>31</v>
      </c>
      <c r="F34" s="45">
        <v>3.53</v>
      </c>
      <c r="G34" s="41">
        <v>455.67</v>
      </c>
      <c r="H34" s="42">
        <f t="shared" si="7"/>
        <v>1608.5151000000001</v>
      </c>
      <c r="I34" s="166"/>
      <c r="J34" s="153">
        <f t="shared" si="1"/>
        <v>0</v>
      </c>
      <c r="K34" s="116" t="str">
        <f t="shared" si="8"/>
        <v>OK</v>
      </c>
    </row>
    <row r="35" spans="1:11" s="15" customFormat="1" ht="51" x14ac:dyDescent="0.2">
      <c r="A35" s="36" t="s">
        <v>122</v>
      </c>
      <c r="B35" s="37">
        <v>40206</v>
      </c>
      <c r="C35" s="20" t="s">
        <v>77</v>
      </c>
      <c r="D35" s="49" t="s">
        <v>72</v>
      </c>
      <c r="E35" s="40" t="s">
        <v>2</v>
      </c>
      <c r="F35" s="45">
        <v>459.14</v>
      </c>
      <c r="G35" s="41">
        <v>73.569999999999993</v>
      </c>
      <c r="H35" s="42">
        <f t="shared" si="7"/>
        <v>33778.929799999998</v>
      </c>
      <c r="I35" s="166"/>
      <c r="J35" s="153">
        <f t="shared" si="1"/>
        <v>0</v>
      </c>
      <c r="K35" s="116" t="str">
        <f t="shared" si="8"/>
        <v>OK</v>
      </c>
    </row>
    <row r="36" spans="1:11" s="15" customFormat="1" ht="38.25" x14ac:dyDescent="0.2">
      <c r="A36" s="36" t="s">
        <v>122</v>
      </c>
      <c r="B36" s="37">
        <v>40243</v>
      </c>
      <c r="C36" s="50" t="s">
        <v>137</v>
      </c>
      <c r="D36" s="51" t="s">
        <v>136</v>
      </c>
      <c r="E36" s="40" t="s">
        <v>34</v>
      </c>
      <c r="F36" s="45">
        <v>1743.3</v>
      </c>
      <c r="G36" s="41">
        <v>8.02</v>
      </c>
      <c r="H36" s="42">
        <f t="shared" si="7"/>
        <v>13981.266</v>
      </c>
      <c r="I36" s="166"/>
      <c r="J36" s="153">
        <f t="shared" si="1"/>
        <v>0</v>
      </c>
      <c r="K36" s="116" t="str">
        <f t="shared" si="8"/>
        <v>OK</v>
      </c>
    </row>
    <row r="37" spans="1:11" s="15" customFormat="1" ht="51" x14ac:dyDescent="0.2">
      <c r="A37" s="36" t="s">
        <v>122</v>
      </c>
      <c r="B37" s="37">
        <v>40245</v>
      </c>
      <c r="C37" s="50" t="s">
        <v>138</v>
      </c>
      <c r="D37" s="51" t="s">
        <v>119</v>
      </c>
      <c r="E37" s="40" t="s">
        <v>34</v>
      </c>
      <c r="F37" s="52">
        <v>409.5</v>
      </c>
      <c r="G37" s="41">
        <v>8.3000000000000007</v>
      </c>
      <c r="H37" s="42">
        <f t="shared" si="7"/>
        <v>3398.8500000000004</v>
      </c>
      <c r="I37" s="166"/>
      <c r="J37" s="153">
        <f t="shared" si="1"/>
        <v>0</v>
      </c>
      <c r="K37" s="116" t="str">
        <f t="shared" si="8"/>
        <v>OK</v>
      </c>
    </row>
    <row r="38" spans="1:11" s="15" customFormat="1" ht="25.5" x14ac:dyDescent="0.2">
      <c r="A38" s="36" t="s">
        <v>122</v>
      </c>
      <c r="B38" s="37">
        <v>40246</v>
      </c>
      <c r="C38" s="50" t="s">
        <v>98</v>
      </c>
      <c r="D38" s="51" t="s">
        <v>139</v>
      </c>
      <c r="E38" s="40" t="s">
        <v>34</v>
      </c>
      <c r="F38" s="52">
        <v>436.5</v>
      </c>
      <c r="G38" s="41">
        <v>7.28</v>
      </c>
      <c r="H38" s="42">
        <f t="shared" si="7"/>
        <v>3177.7200000000003</v>
      </c>
      <c r="I38" s="166"/>
      <c r="J38" s="153">
        <f t="shared" si="1"/>
        <v>0</v>
      </c>
      <c r="K38" s="116" t="str">
        <f t="shared" si="8"/>
        <v>OK</v>
      </c>
    </row>
    <row r="39" spans="1:11" x14ac:dyDescent="0.2">
      <c r="A39" s="106"/>
      <c r="B39" s="107"/>
      <c r="C39" s="3"/>
      <c r="D39" s="180" t="s">
        <v>105</v>
      </c>
      <c r="E39" s="180"/>
      <c r="F39" s="180"/>
      <c r="G39" s="19"/>
      <c r="H39" s="31">
        <f>SUM(H32:H38)</f>
        <v>83082.480500000005</v>
      </c>
      <c r="I39" s="33"/>
      <c r="J39" s="31">
        <f>SUM(J32:J38)</f>
        <v>0</v>
      </c>
      <c r="K39" s="116"/>
    </row>
    <row r="40" spans="1:11" x14ac:dyDescent="0.2">
      <c r="A40" s="177"/>
      <c r="B40" s="178"/>
      <c r="C40" s="178"/>
      <c r="D40" s="178"/>
      <c r="E40" s="178"/>
      <c r="F40" s="178"/>
      <c r="G40" s="178"/>
      <c r="H40" s="179"/>
      <c r="I40" s="33"/>
      <c r="J40" s="33"/>
      <c r="K40" s="116"/>
    </row>
    <row r="41" spans="1:11" s="25" customFormat="1" x14ac:dyDescent="0.2">
      <c r="A41" s="30"/>
      <c r="B41" s="26"/>
      <c r="C41" s="7" t="s">
        <v>22</v>
      </c>
      <c r="D41" s="112" t="s">
        <v>78</v>
      </c>
      <c r="E41" s="112"/>
      <c r="F41" s="59"/>
      <c r="G41" s="112"/>
      <c r="H41" s="113"/>
      <c r="I41" s="21"/>
      <c r="J41" s="21"/>
      <c r="K41" s="163"/>
    </row>
    <row r="42" spans="1:11" s="15" customFormat="1" ht="51" x14ac:dyDescent="0.2">
      <c r="A42" s="36" t="s">
        <v>122</v>
      </c>
      <c r="B42" s="37">
        <v>40324</v>
      </c>
      <c r="C42" s="20" t="s">
        <v>79</v>
      </c>
      <c r="D42" s="53" t="s">
        <v>99</v>
      </c>
      <c r="E42" s="54" t="s">
        <v>31</v>
      </c>
      <c r="F42" s="45">
        <v>82.9</v>
      </c>
      <c r="G42" s="41">
        <v>597.74</v>
      </c>
      <c r="H42" s="42">
        <f t="shared" ref="H42:H48" si="9">(F42*G42)</f>
        <v>49552.646000000001</v>
      </c>
      <c r="I42" s="166"/>
      <c r="J42" s="153">
        <f t="shared" si="1"/>
        <v>0</v>
      </c>
      <c r="K42" s="116" t="str">
        <f t="shared" ref="K42:K48" si="10">IF(J42&lt;=H42,"OK","REVER")</f>
        <v>OK</v>
      </c>
    </row>
    <row r="43" spans="1:11" s="15" customFormat="1" ht="38.25" x14ac:dyDescent="0.2">
      <c r="A43" s="36" t="s">
        <v>122</v>
      </c>
      <c r="B43" s="37">
        <v>40243</v>
      </c>
      <c r="C43" s="50" t="s">
        <v>141</v>
      </c>
      <c r="D43" s="51" t="s">
        <v>136</v>
      </c>
      <c r="E43" s="40" t="s">
        <v>34</v>
      </c>
      <c r="F43" s="45">
        <v>4157.25</v>
      </c>
      <c r="G43" s="41">
        <v>8.02</v>
      </c>
      <c r="H43" s="42">
        <f t="shared" si="9"/>
        <v>33341.144999999997</v>
      </c>
      <c r="I43" s="166"/>
      <c r="J43" s="153">
        <f t="shared" si="1"/>
        <v>0</v>
      </c>
      <c r="K43" s="116" t="str">
        <f t="shared" si="10"/>
        <v>OK</v>
      </c>
    </row>
    <row r="44" spans="1:11" s="15" customFormat="1" ht="51" x14ac:dyDescent="0.2">
      <c r="A44" s="36" t="s">
        <v>122</v>
      </c>
      <c r="B44" s="37">
        <v>40245</v>
      </c>
      <c r="C44" s="20" t="s">
        <v>142</v>
      </c>
      <c r="D44" s="51" t="s">
        <v>119</v>
      </c>
      <c r="E44" s="40" t="s">
        <v>34</v>
      </c>
      <c r="F44" s="52">
        <v>409.5</v>
      </c>
      <c r="G44" s="41">
        <v>8.3000000000000007</v>
      </c>
      <c r="H44" s="42">
        <f t="shared" si="9"/>
        <v>3398.8500000000004</v>
      </c>
      <c r="I44" s="166"/>
      <c r="J44" s="153">
        <f t="shared" si="1"/>
        <v>0</v>
      </c>
      <c r="K44" s="116" t="str">
        <f t="shared" si="10"/>
        <v>OK</v>
      </c>
    </row>
    <row r="45" spans="1:11" s="15" customFormat="1" ht="25.5" x14ac:dyDescent="0.2">
      <c r="A45" s="36" t="s">
        <v>122</v>
      </c>
      <c r="B45" s="37">
        <v>40246</v>
      </c>
      <c r="C45" s="20" t="s">
        <v>143</v>
      </c>
      <c r="D45" s="51" t="s">
        <v>139</v>
      </c>
      <c r="E45" s="40" t="s">
        <v>34</v>
      </c>
      <c r="F45" s="52">
        <v>590.79999999999995</v>
      </c>
      <c r="G45" s="41">
        <v>7.28</v>
      </c>
      <c r="H45" s="42">
        <f t="shared" si="9"/>
        <v>4301.0239999999994</v>
      </c>
      <c r="I45" s="166"/>
      <c r="J45" s="153">
        <f t="shared" si="1"/>
        <v>0</v>
      </c>
      <c r="K45" s="116" t="str">
        <f t="shared" si="10"/>
        <v>OK</v>
      </c>
    </row>
    <row r="46" spans="1:11" s="15" customFormat="1" ht="66.75" customHeight="1" x14ac:dyDescent="0.2">
      <c r="A46" s="36" t="s">
        <v>122</v>
      </c>
      <c r="B46" s="37">
        <v>40339</v>
      </c>
      <c r="C46" s="20" t="s">
        <v>200</v>
      </c>
      <c r="D46" s="53" t="s">
        <v>140</v>
      </c>
      <c r="E46" s="54" t="s">
        <v>2</v>
      </c>
      <c r="F46" s="45">
        <v>730.07</v>
      </c>
      <c r="G46" s="41">
        <v>106.64</v>
      </c>
      <c r="H46" s="42">
        <f t="shared" si="9"/>
        <v>77854.664799999999</v>
      </c>
      <c r="I46" s="166"/>
      <c r="J46" s="153">
        <f t="shared" si="1"/>
        <v>0</v>
      </c>
      <c r="K46" s="116" t="str">
        <f t="shared" si="10"/>
        <v>OK</v>
      </c>
    </row>
    <row r="47" spans="1:11" s="15" customFormat="1" ht="38.25" customHeight="1" x14ac:dyDescent="0.2">
      <c r="A47" s="36" t="s">
        <v>122</v>
      </c>
      <c r="B47" s="37">
        <v>50301</v>
      </c>
      <c r="C47" s="20" t="s">
        <v>144</v>
      </c>
      <c r="D47" s="48" t="s">
        <v>120</v>
      </c>
      <c r="E47" s="40" t="s">
        <v>20</v>
      </c>
      <c r="F47" s="45">
        <v>91.4</v>
      </c>
      <c r="G47" s="41">
        <v>7.96</v>
      </c>
      <c r="H47" s="42">
        <f t="shared" si="9"/>
        <v>727.5440000000001</v>
      </c>
      <c r="I47" s="166"/>
      <c r="J47" s="153">
        <f t="shared" si="1"/>
        <v>0</v>
      </c>
      <c r="K47" s="116" t="str">
        <f t="shared" si="10"/>
        <v>OK</v>
      </c>
    </row>
    <row r="48" spans="1:11" s="15" customFormat="1" ht="66.75" customHeight="1" x14ac:dyDescent="0.2">
      <c r="A48" s="36" t="s">
        <v>122</v>
      </c>
      <c r="B48" s="37">
        <v>40901</v>
      </c>
      <c r="C48" s="20" t="s">
        <v>230</v>
      </c>
      <c r="D48" s="48" t="s">
        <v>158</v>
      </c>
      <c r="E48" s="40" t="s">
        <v>31</v>
      </c>
      <c r="F48" s="64">
        <v>28.5</v>
      </c>
      <c r="G48" s="41">
        <v>461.84</v>
      </c>
      <c r="H48" s="42">
        <f t="shared" si="9"/>
        <v>13162.439999999999</v>
      </c>
      <c r="I48" s="166"/>
      <c r="J48" s="153">
        <f t="shared" si="1"/>
        <v>0</v>
      </c>
      <c r="K48" s="116" t="str">
        <f t="shared" si="10"/>
        <v>OK</v>
      </c>
    </row>
    <row r="49" spans="1:11" x14ac:dyDescent="0.2">
      <c r="A49" s="110"/>
      <c r="B49" s="27"/>
      <c r="C49" s="3"/>
      <c r="D49" s="180" t="s">
        <v>106</v>
      </c>
      <c r="E49" s="180"/>
      <c r="F49" s="180"/>
      <c r="G49" s="19"/>
      <c r="H49" s="31">
        <f>SUM(H42:H48)</f>
        <v>182338.3138</v>
      </c>
      <c r="I49" s="33"/>
      <c r="J49" s="31">
        <f>SUM(J42:J48)</f>
        <v>0</v>
      </c>
      <c r="K49" s="116"/>
    </row>
    <row r="50" spans="1:11" x14ac:dyDescent="0.2">
      <c r="A50" s="181"/>
      <c r="B50" s="182"/>
      <c r="C50" s="182"/>
      <c r="D50" s="182"/>
      <c r="E50" s="182"/>
      <c r="F50" s="182"/>
      <c r="G50" s="182"/>
      <c r="H50" s="183"/>
      <c r="I50" s="33"/>
      <c r="J50" s="33"/>
      <c r="K50" s="116"/>
    </row>
    <row r="51" spans="1:11" s="25" customFormat="1" x14ac:dyDescent="0.2">
      <c r="A51" s="30"/>
      <c r="B51" s="26"/>
      <c r="C51" s="16" t="s">
        <v>12</v>
      </c>
      <c r="D51" s="17" t="s">
        <v>68</v>
      </c>
      <c r="E51" s="17"/>
      <c r="F51" s="60"/>
      <c r="G51" s="17"/>
      <c r="H51" s="22"/>
      <c r="I51" s="21"/>
      <c r="J51" s="21"/>
      <c r="K51" s="163"/>
    </row>
    <row r="52" spans="1:11" s="25" customFormat="1" ht="60.75" customHeight="1" x14ac:dyDescent="0.2">
      <c r="A52" s="36" t="s">
        <v>122</v>
      </c>
      <c r="B52" s="37">
        <v>50501</v>
      </c>
      <c r="C52" s="50" t="s">
        <v>146</v>
      </c>
      <c r="D52" s="102" t="s">
        <v>394</v>
      </c>
      <c r="E52" s="54" t="s">
        <v>2</v>
      </c>
      <c r="F52" s="65">
        <v>26.78</v>
      </c>
      <c r="G52" s="41">
        <v>87.22</v>
      </c>
      <c r="H52" s="42">
        <f t="shared" ref="H52:H58" si="11">(F52*G52)</f>
        <v>2335.7516000000001</v>
      </c>
      <c r="I52" s="166"/>
      <c r="J52" s="153">
        <f t="shared" si="1"/>
        <v>0</v>
      </c>
      <c r="K52" s="116" t="str">
        <f t="shared" ref="K52:K58" si="12">IF(J52&lt;=H52,"OK","REVER")</f>
        <v>OK</v>
      </c>
    </row>
    <row r="53" spans="1:11" s="15" customFormat="1" ht="63.75" x14ac:dyDescent="0.2">
      <c r="A53" s="36" t="s">
        <v>122</v>
      </c>
      <c r="B53" s="37">
        <v>50606</v>
      </c>
      <c r="C53" s="50" t="s">
        <v>89</v>
      </c>
      <c r="D53" s="39" t="s">
        <v>145</v>
      </c>
      <c r="E53" s="54" t="s">
        <v>2</v>
      </c>
      <c r="F53" s="65">
        <v>747.59</v>
      </c>
      <c r="G53" s="41">
        <v>45.78</v>
      </c>
      <c r="H53" s="42">
        <f t="shared" si="11"/>
        <v>34224.6702</v>
      </c>
      <c r="I53" s="166"/>
      <c r="J53" s="153">
        <f t="shared" si="1"/>
        <v>0</v>
      </c>
      <c r="K53" s="116" t="str">
        <f t="shared" si="12"/>
        <v>OK</v>
      </c>
    </row>
    <row r="54" spans="1:11" s="15" customFormat="1" ht="38.25" x14ac:dyDescent="0.2">
      <c r="A54" s="36" t="s">
        <v>122</v>
      </c>
      <c r="B54" s="37">
        <v>120308</v>
      </c>
      <c r="C54" s="50" t="s">
        <v>90</v>
      </c>
      <c r="D54" s="39" t="s">
        <v>147</v>
      </c>
      <c r="E54" s="43" t="s">
        <v>2</v>
      </c>
      <c r="F54" s="19">
        <v>1943.73</v>
      </c>
      <c r="G54" s="41">
        <v>5.64</v>
      </c>
      <c r="H54" s="42">
        <f t="shared" si="11"/>
        <v>10962.637199999999</v>
      </c>
      <c r="I54" s="166"/>
      <c r="J54" s="153">
        <f t="shared" si="1"/>
        <v>0</v>
      </c>
      <c r="K54" s="116" t="str">
        <f t="shared" si="12"/>
        <v>OK</v>
      </c>
    </row>
    <row r="55" spans="1:11" s="15" customFormat="1" ht="38.25" x14ac:dyDescent="0.2">
      <c r="A55" s="36" t="s">
        <v>122</v>
      </c>
      <c r="B55" s="37">
        <v>120302</v>
      </c>
      <c r="C55" s="50" t="s">
        <v>91</v>
      </c>
      <c r="D55" s="39" t="s">
        <v>148</v>
      </c>
      <c r="E55" s="43" t="s">
        <v>2</v>
      </c>
      <c r="F55" s="19">
        <v>1299.97</v>
      </c>
      <c r="G55" s="41">
        <v>17.190000000000001</v>
      </c>
      <c r="H55" s="42">
        <f t="shared" si="11"/>
        <v>22346.484300000004</v>
      </c>
      <c r="I55" s="166"/>
      <c r="J55" s="153">
        <f t="shared" si="1"/>
        <v>0</v>
      </c>
      <c r="K55" s="116" t="str">
        <f t="shared" si="12"/>
        <v>OK</v>
      </c>
    </row>
    <row r="56" spans="1:11" s="15" customFormat="1" ht="38.25" x14ac:dyDescent="0.2">
      <c r="A56" s="36" t="s">
        <v>122</v>
      </c>
      <c r="B56" s="37">
        <v>120301</v>
      </c>
      <c r="C56" s="50" t="s">
        <v>92</v>
      </c>
      <c r="D56" s="39" t="s">
        <v>149</v>
      </c>
      <c r="E56" s="43" t="s">
        <v>2</v>
      </c>
      <c r="F56" s="19">
        <v>1943.73</v>
      </c>
      <c r="G56" s="41">
        <v>24.51</v>
      </c>
      <c r="H56" s="42">
        <f t="shared" si="11"/>
        <v>47640.822300000007</v>
      </c>
      <c r="I56" s="166"/>
      <c r="J56" s="153">
        <f t="shared" si="1"/>
        <v>0</v>
      </c>
      <c r="K56" s="116" t="str">
        <f t="shared" si="12"/>
        <v>OK</v>
      </c>
    </row>
    <row r="57" spans="1:11" s="15" customFormat="1" ht="51" x14ac:dyDescent="0.2">
      <c r="A57" s="36" t="s">
        <v>122</v>
      </c>
      <c r="B57" s="37">
        <v>120201</v>
      </c>
      <c r="C57" s="50" t="s">
        <v>395</v>
      </c>
      <c r="D57" s="39" t="s">
        <v>150</v>
      </c>
      <c r="E57" s="40" t="s">
        <v>2</v>
      </c>
      <c r="F57" s="19">
        <v>643.76</v>
      </c>
      <c r="G57" s="41">
        <v>48.92</v>
      </c>
      <c r="H57" s="42">
        <f t="shared" si="11"/>
        <v>31492.7392</v>
      </c>
      <c r="I57" s="166"/>
      <c r="J57" s="153">
        <f t="shared" si="1"/>
        <v>0</v>
      </c>
      <c r="K57" s="116" t="str">
        <f t="shared" si="12"/>
        <v>OK</v>
      </c>
    </row>
    <row r="58" spans="1:11" s="15" customFormat="1" ht="38.25" x14ac:dyDescent="0.2">
      <c r="A58" s="36" t="s">
        <v>122</v>
      </c>
      <c r="B58" s="37">
        <v>50205</v>
      </c>
      <c r="C58" s="50" t="s">
        <v>409</v>
      </c>
      <c r="D58" s="39" t="s">
        <v>410</v>
      </c>
      <c r="E58" s="40" t="s">
        <v>2</v>
      </c>
      <c r="F58" s="19">
        <v>71.92</v>
      </c>
      <c r="G58" s="41">
        <v>347.77</v>
      </c>
      <c r="H58" s="42">
        <f t="shared" si="11"/>
        <v>25011.618399999999</v>
      </c>
      <c r="I58" s="166"/>
      <c r="J58" s="153">
        <f t="shared" si="1"/>
        <v>0</v>
      </c>
      <c r="K58" s="116" t="str">
        <f t="shared" si="12"/>
        <v>OK</v>
      </c>
    </row>
    <row r="59" spans="1:11" x14ac:dyDescent="0.2">
      <c r="A59" s="110"/>
      <c r="B59" s="107"/>
      <c r="C59" s="3"/>
      <c r="D59" s="180" t="s">
        <v>107</v>
      </c>
      <c r="E59" s="180"/>
      <c r="F59" s="180"/>
      <c r="G59" s="19"/>
      <c r="H59" s="31">
        <f>SUM(H52:H58)</f>
        <v>174014.72320000004</v>
      </c>
      <c r="I59" s="33"/>
      <c r="J59" s="31">
        <f>SUM(J52:J58)</f>
        <v>0</v>
      </c>
      <c r="K59" s="116"/>
    </row>
    <row r="60" spans="1:11" x14ac:dyDescent="0.2">
      <c r="A60" s="181"/>
      <c r="B60" s="182"/>
      <c r="C60" s="182"/>
      <c r="D60" s="182"/>
      <c r="E60" s="182"/>
      <c r="F60" s="182"/>
      <c r="G60" s="182"/>
      <c r="H60" s="183"/>
      <c r="I60" s="33"/>
      <c r="J60" s="33"/>
      <c r="K60" s="116"/>
    </row>
    <row r="61" spans="1:11" s="25" customFormat="1" x14ac:dyDescent="0.2">
      <c r="A61" s="30"/>
      <c r="B61" s="26"/>
      <c r="C61" s="16" t="s">
        <v>13</v>
      </c>
      <c r="D61" s="112" t="s">
        <v>5</v>
      </c>
      <c r="E61" s="112"/>
      <c r="F61" s="59"/>
      <c r="G61" s="112"/>
      <c r="H61" s="113"/>
      <c r="I61" s="21"/>
      <c r="J61" s="21"/>
      <c r="K61" s="163"/>
    </row>
    <row r="62" spans="1:11" s="15" customFormat="1" ht="52.5" customHeight="1" x14ac:dyDescent="0.2">
      <c r="A62" s="36" t="s">
        <v>122</v>
      </c>
      <c r="B62" s="37">
        <v>90101</v>
      </c>
      <c r="C62" s="20" t="s">
        <v>201</v>
      </c>
      <c r="D62" s="56" t="s">
        <v>121</v>
      </c>
      <c r="E62" s="40" t="s">
        <v>2</v>
      </c>
      <c r="F62" s="19">
        <v>631.71</v>
      </c>
      <c r="G62" s="41">
        <v>155.03</v>
      </c>
      <c r="H62" s="42">
        <f t="shared" ref="H62:H68" si="13">(F62*G62)</f>
        <v>97934.001300000004</v>
      </c>
      <c r="I62" s="166"/>
      <c r="J62" s="153">
        <f t="shared" si="1"/>
        <v>0</v>
      </c>
      <c r="K62" s="116" t="str">
        <f t="shared" ref="K62:K68" si="14">IF(J62&lt;=H62,"OK","REVER")</f>
        <v>OK</v>
      </c>
    </row>
    <row r="63" spans="1:11" s="15" customFormat="1" ht="51" x14ac:dyDescent="0.2">
      <c r="A63" s="36" t="s">
        <v>122</v>
      </c>
      <c r="B63" s="37">
        <v>90211</v>
      </c>
      <c r="C63" s="20" t="s">
        <v>26</v>
      </c>
      <c r="D63" s="39" t="s">
        <v>151</v>
      </c>
      <c r="E63" s="40" t="s">
        <v>23</v>
      </c>
      <c r="F63" s="19">
        <v>631.71</v>
      </c>
      <c r="G63" s="41">
        <v>111.86</v>
      </c>
      <c r="H63" s="42">
        <f t="shared" si="13"/>
        <v>70663.080600000001</v>
      </c>
      <c r="I63" s="166"/>
      <c r="J63" s="153">
        <f t="shared" si="1"/>
        <v>0</v>
      </c>
      <c r="K63" s="116" t="str">
        <f t="shared" si="14"/>
        <v>OK</v>
      </c>
    </row>
    <row r="64" spans="1:11" s="15" customFormat="1" x14ac:dyDescent="0.2">
      <c r="A64" s="36" t="s">
        <v>122</v>
      </c>
      <c r="B64" s="37">
        <v>90302</v>
      </c>
      <c r="C64" s="20" t="s">
        <v>86</v>
      </c>
      <c r="D64" s="39" t="s">
        <v>152</v>
      </c>
      <c r="E64" s="40" t="s">
        <v>20</v>
      </c>
      <c r="F64" s="19">
        <v>18.899999999999999</v>
      </c>
      <c r="G64" s="41">
        <v>25.92</v>
      </c>
      <c r="H64" s="42">
        <f t="shared" si="13"/>
        <v>489.88799999999998</v>
      </c>
      <c r="I64" s="166"/>
      <c r="J64" s="153">
        <f t="shared" si="1"/>
        <v>0</v>
      </c>
      <c r="K64" s="116" t="str">
        <f t="shared" si="14"/>
        <v>OK</v>
      </c>
    </row>
    <row r="65" spans="1:11" s="15" customFormat="1" x14ac:dyDescent="0.2">
      <c r="A65" s="36" t="s">
        <v>122</v>
      </c>
      <c r="B65" s="37">
        <v>90310</v>
      </c>
      <c r="C65" s="20" t="s">
        <v>154</v>
      </c>
      <c r="D65" s="39" t="s">
        <v>153</v>
      </c>
      <c r="E65" s="40" t="s">
        <v>20</v>
      </c>
      <c r="F65" s="19">
        <v>173.94</v>
      </c>
      <c r="G65" s="41">
        <v>51.96</v>
      </c>
      <c r="H65" s="42">
        <f t="shared" si="13"/>
        <v>9037.9223999999995</v>
      </c>
      <c r="I65" s="166"/>
      <c r="J65" s="153">
        <f t="shared" si="1"/>
        <v>0</v>
      </c>
      <c r="K65" s="116" t="str">
        <f t="shared" si="14"/>
        <v>OK</v>
      </c>
    </row>
    <row r="66" spans="1:11" s="15" customFormat="1" x14ac:dyDescent="0.2">
      <c r="A66" s="36" t="s">
        <v>122</v>
      </c>
      <c r="B66" s="37">
        <v>90312</v>
      </c>
      <c r="C66" s="109" t="s">
        <v>87</v>
      </c>
      <c r="D66" s="39" t="s">
        <v>155</v>
      </c>
      <c r="E66" s="40" t="s">
        <v>20</v>
      </c>
      <c r="F66" s="66">
        <v>24.7</v>
      </c>
      <c r="G66" s="41">
        <v>109.48</v>
      </c>
      <c r="H66" s="42">
        <f t="shared" si="13"/>
        <v>2704.1559999999999</v>
      </c>
      <c r="I66" s="166"/>
      <c r="J66" s="153">
        <f t="shared" si="1"/>
        <v>0</v>
      </c>
      <c r="K66" s="116" t="str">
        <f t="shared" si="14"/>
        <v>OK</v>
      </c>
    </row>
    <row r="67" spans="1:11" s="15" customFormat="1" ht="63.75" x14ac:dyDescent="0.2">
      <c r="A67" s="36" t="s">
        <v>156</v>
      </c>
      <c r="B67" s="37">
        <v>1</v>
      </c>
      <c r="C67" s="109" t="s">
        <v>157</v>
      </c>
      <c r="D67" s="39" t="s">
        <v>241</v>
      </c>
      <c r="E67" s="40" t="s">
        <v>2</v>
      </c>
      <c r="F67" s="66">
        <v>143.26</v>
      </c>
      <c r="G67" s="41">
        <v>194.16</v>
      </c>
      <c r="H67" s="42">
        <f t="shared" si="13"/>
        <v>27815.361599999997</v>
      </c>
      <c r="I67" s="166"/>
      <c r="J67" s="153">
        <f t="shared" si="1"/>
        <v>0</v>
      </c>
      <c r="K67" s="116" t="str">
        <f t="shared" si="14"/>
        <v>OK</v>
      </c>
    </row>
    <row r="68" spans="1:11" s="15" customFormat="1" x14ac:dyDescent="0.2">
      <c r="A68" s="36" t="s">
        <v>122</v>
      </c>
      <c r="B68" s="37">
        <v>110201</v>
      </c>
      <c r="C68" s="109" t="s">
        <v>202</v>
      </c>
      <c r="D68" s="39" t="s">
        <v>163</v>
      </c>
      <c r="E68" s="40" t="s">
        <v>2</v>
      </c>
      <c r="F68" s="66">
        <v>522</v>
      </c>
      <c r="G68" s="41">
        <v>31.4</v>
      </c>
      <c r="H68" s="42">
        <f t="shared" si="13"/>
        <v>16390.8</v>
      </c>
      <c r="I68" s="166"/>
      <c r="J68" s="153">
        <f t="shared" si="1"/>
        <v>0</v>
      </c>
      <c r="K68" s="116" t="str">
        <f t="shared" si="14"/>
        <v>OK</v>
      </c>
    </row>
    <row r="69" spans="1:11" x14ac:dyDescent="0.2">
      <c r="A69" s="110"/>
      <c r="B69" s="107"/>
      <c r="C69" s="5"/>
      <c r="D69" s="180" t="s">
        <v>108</v>
      </c>
      <c r="E69" s="180"/>
      <c r="F69" s="180"/>
      <c r="G69" s="19"/>
      <c r="H69" s="31">
        <f>SUM(H62:H68)</f>
        <v>225035.20989999999</v>
      </c>
      <c r="I69" s="33"/>
      <c r="J69" s="31">
        <f>SUM(J62:J68)</f>
        <v>0</v>
      </c>
      <c r="K69" s="116"/>
    </row>
    <row r="70" spans="1:11" x14ac:dyDescent="0.2">
      <c r="A70" s="193"/>
      <c r="B70" s="194"/>
      <c r="C70" s="194"/>
      <c r="D70" s="194"/>
      <c r="E70" s="194"/>
      <c r="F70" s="194"/>
      <c r="G70" s="194"/>
      <c r="H70" s="195"/>
      <c r="I70" s="33"/>
      <c r="J70" s="33"/>
      <c r="K70" s="116"/>
    </row>
    <row r="71" spans="1:11" x14ac:dyDescent="0.2">
      <c r="A71" s="30"/>
      <c r="B71" s="26"/>
      <c r="C71" s="13" t="s">
        <v>212</v>
      </c>
      <c r="D71" s="14" t="s">
        <v>164</v>
      </c>
      <c r="E71" s="14"/>
      <c r="F71" s="61"/>
      <c r="G71" s="14"/>
      <c r="H71" s="24"/>
      <c r="I71" s="21"/>
      <c r="J71" s="21"/>
      <c r="K71" s="163"/>
    </row>
    <row r="72" spans="1:11" s="15" customFormat="1" ht="47.25" customHeight="1" x14ac:dyDescent="0.2">
      <c r="A72" s="36" t="s">
        <v>122</v>
      </c>
      <c r="B72" s="37">
        <v>160606</v>
      </c>
      <c r="C72" s="109" t="s">
        <v>213</v>
      </c>
      <c r="D72" s="51" t="s">
        <v>403</v>
      </c>
      <c r="E72" s="111" t="s">
        <v>25</v>
      </c>
      <c r="F72" s="104">
        <v>1</v>
      </c>
      <c r="G72" s="41">
        <v>501.08</v>
      </c>
      <c r="H72" s="42">
        <f t="shared" ref="H72:H78" si="15">(F72*G72)</f>
        <v>501.08</v>
      </c>
      <c r="I72" s="166"/>
      <c r="J72" s="153">
        <f t="shared" si="1"/>
        <v>0</v>
      </c>
      <c r="K72" s="116" t="str">
        <f t="shared" ref="K72:K78" si="16">IF(J72&lt;=H72,"OK","REVER")</f>
        <v>OK</v>
      </c>
    </row>
    <row r="73" spans="1:11" s="15" customFormat="1" ht="47.25" customHeight="1" x14ac:dyDescent="0.2">
      <c r="A73" s="36" t="s">
        <v>122</v>
      </c>
      <c r="B73" s="37">
        <v>160604</v>
      </c>
      <c r="C73" s="109" t="s">
        <v>214</v>
      </c>
      <c r="D73" s="51" t="s">
        <v>165</v>
      </c>
      <c r="E73" s="111" t="s">
        <v>25</v>
      </c>
      <c r="F73" s="104">
        <v>7</v>
      </c>
      <c r="G73" s="41">
        <v>139.24</v>
      </c>
      <c r="H73" s="42">
        <f t="shared" si="15"/>
        <v>974.68000000000006</v>
      </c>
      <c r="I73" s="166"/>
      <c r="J73" s="153">
        <f t="shared" si="1"/>
        <v>0</v>
      </c>
      <c r="K73" s="116" t="str">
        <f t="shared" si="16"/>
        <v>OK</v>
      </c>
    </row>
    <row r="74" spans="1:11" s="15" customFormat="1" ht="51" x14ac:dyDescent="0.2">
      <c r="A74" s="36" t="s">
        <v>122</v>
      </c>
      <c r="B74" s="37">
        <v>160605</v>
      </c>
      <c r="C74" s="109" t="s">
        <v>215</v>
      </c>
      <c r="D74" s="51" t="s">
        <v>166</v>
      </c>
      <c r="E74" s="111" t="s">
        <v>43</v>
      </c>
      <c r="F74" s="104">
        <v>7</v>
      </c>
      <c r="G74" s="41">
        <v>183.41</v>
      </c>
      <c r="H74" s="42">
        <f t="shared" si="15"/>
        <v>1283.8699999999999</v>
      </c>
      <c r="I74" s="166"/>
      <c r="J74" s="153">
        <f t="shared" si="1"/>
        <v>0</v>
      </c>
      <c r="K74" s="116" t="str">
        <f t="shared" si="16"/>
        <v>OK</v>
      </c>
    </row>
    <row r="75" spans="1:11" s="15" customFormat="1" ht="38.25" x14ac:dyDescent="0.2">
      <c r="A75" s="36" t="s">
        <v>122</v>
      </c>
      <c r="B75" s="37">
        <v>160612</v>
      </c>
      <c r="C75" s="109" t="s">
        <v>216</v>
      </c>
      <c r="D75" s="51" t="s">
        <v>167</v>
      </c>
      <c r="E75" s="111" t="s">
        <v>43</v>
      </c>
      <c r="F75" s="104">
        <v>51</v>
      </c>
      <c r="G75" s="41">
        <v>27.99</v>
      </c>
      <c r="H75" s="42">
        <f t="shared" si="15"/>
        <v>1427.49</v>
      </c>
      <c r="I75" s="166"/>
      <c r="J75" s="153">
        <f t="shared" ref="J75:J138" si="17">ROUND(I75*F75,2)</f>
        <v>0</v>
      </c>
      <c r="K75" s="116" t="str">
        <f t="shared" si="16"/>
        <v>OK</v>
      </c>
    </row>
    <row r="76" spans="1:11" s="15" customFormat="1" ht="38.25" x14ac:dyDescent="0.2">
      <c r="A76" s="36" t="s">
        <v>122</v>
      </c>
      <c r="B76" s="37">
        <v>160613</v>
      </c>
      <c r="C76" s="109" t="s">
        <v>406</v>
      </c>
      <c r="D76" s="51" t="s">
        <v>168</v>
      </c>
      <c r="E76" s="111" t="s">
        <v>43</v>
      </c>
      <c r="F76" s="104">
        <v>51</v>
      </c>
      <c r="G76" s="41">
        <v>199.87</v>
      </c>
      <c r="H76" s="42">
        <f t="shared" si="15"/>
        <v>10193.370000000001</v>
      </c>
      <c r="I76" s="166"/>
      <c r="J76" s="153">
        <f t="shared" si="17"/>
        <v>0</v>
      </c>
      <c r="K76" s="116" t="str">
        <f t="shared" si="16"/>
        <v>OK</v>
      </c>
    </row>
    <row r="77" spans="1:11" s="15" customFormat="1" ht="51" x14ac:dyDescent="0.2">
      <c r="A77" s="36" t="s">
        <v>122</v>
      </c>
      <c r="B77" s="37">
        <v>160602</v>
      </c>
      <c r="C77" s="109" t="s">
        <v>407</v>
      </c>
      <c r="D77" s="51" t="s">
        <v>404</v>
      </c>
      <c r="E77" s="111" t="s">
        <v>43</v>
      </c>
      <c r="F77" s="104">
        <v>3</v>
      </c>
      <c r="G77" s="41">
        <v>1341.82</v>
      </c>
      <c r="H77" s="42">
        <f t="shared" si="15"/>
        <v>4025.46</v>
      </c>
      <c r="I77" s="166"/>
      <c r="J77" s="153">
        <f t="shared" si="17"/>
        <v>0</v>
      </c>
      <c r="K77" s="116" t="str">
        <f t="shared" si="16"/>
        <v>OK</v>
      </c>
    </row>
    <row r="78" spans="1:11" s="15" customFormat="1" x14ac:dyDescent="0.2">
      <c r="A78" s="36" t="s">
        <v>122</v>
      </c>
      <c r="B78" s="37">
        <v>180304</v>
      </c>
      <c r="C78" s="109" t="s">
        <v>408</v>
      </c>
      <c r="D78" s="51" t="s">
        <v>405</v>
      </c>
      <c r="E78" s="111" t="s">
        <v>43</v>
      </c>
      <c r="F78" s="104">
        <v>1</v>
      </c>
      <c r="G78" s="41">
        <v>1078.3399999999999</v>
      </c>
      <c r="H78" s="42">
        <f t="shared" si="15"/>
        <v>1078.3399999999999</v>
      </c>
      <c r="I78" s="166"/>
      <c r="J78" s="153">
        <f t="shared" si="17"/>
        <v>0</v>
      </c>
      <c r="K78" s="116" t="str">
        <f t="shared" si="16"/>
        <v>OK</v>
      </c>
    </row>
    <row r="79" spans="1:11" x14ac:dyDescent="0.2">
      <c r="A79" s="110"/>
      <c r="B79" s="107"/>
      <c r="C79" s="5"/>
      <c r="D79" s="180" t="s">
        <v>229</v>
      </c>
      <c r="E79" s="180"/>
      <c r="F79" s="180"/>
      <c r="G79" s="19"/>
      <c r="H79" s="31">
        <f>SUM(H72:H78)</f>
        <v>19484.29</v>
      </c>
      <c r="I79" s="33"/>
      <c r="J79" s="31">
        <f>SUM(J72:J78)</f>
        <v>0</v>
      </c>
      <c r="K79" s="116"/>
    </row>
    <row r="80" spans="1:11" x14ac:dyDescent="0.2">
      <c r="A80" s="181"/>
      <c r="B80" s="182"/>
      <c r="C80" s="182"/>
      <c r="D80" s="182"/>
      <c r="E80" s="182"/>
      <c r="F80" s="182"/>
      <c r="G80" s="182"/>
      <c r="H80" s="183"/>
      <c r="I80" s="33"/>
      <c r="J80" s="33"/>
      <c r="K80" s="116"/>
    </row>
    <row r="81" spans="1:11" s="25" customFormat="1" x14ac:dyDescent="0.2">
      <c r="A81" s="30"/>
      <c r="B81" s="26"/>
      <c r="C81" s="13" t="s">
        <v>14</v>
      </c>
      <c r="D81" s="14" t="s">
        <v>49</v>
      </c>
      <c r="E81" s="14"/>
      <c r="F81" s="61"/>
      <c r="G81" s="14"/>
      <c r="H81" s="24"/>
      <c r="I81" s="21"/>
      <c r="J81" s="21"/>
      <c r="K81" s="163"/>
    </row>
    <row r="82" spans="1:11" s="15" customFormat="1" ht="25.5" x14ac:dyDescent="0.2">
      <c r="A82" s="36" t="s">
        <v>122</v>
      </c>
      <c r="B82" s="37">
        <v>60101</v>
      </c>
      <c r="C82" s="18" t="s">
        <v>203</v>
      </c>
      <c r="D82" s="39" t="s">
        <v>161</v>
      </c>
      <c r="E82" s="40" t="s">
        <v>25</v>
      </c>
      <c r="F82" s="45">
        <v>16</v>
      </c>
      <c r="G82" s="41">
        <v>204.19</v>
      </c>
      <c r="H82" s="42">
        <f t="shared" ref="H82:H92" si="18">(F82*G82)</f>
        <v>3267.04</v>
      </c>
      <c r="I82" s="166"/>
      <c r="J82" s="153">
        <f t="shared" si="17"/>
        <v>0</v>
      </c>
      <c r="K82" s="116" t="str">
        <f t="shared" ref="K82:K92" si="19">IF(J82&lt;=H82,"OK","REVER")</f>
        <v>OK</v>
      </c>
    </row>
    <row r="83" spans="1:11" s="15" customFormat="1" ht="76.5" x14ac:dyDescent="0.2">
      <c r="A83" s="36" t="s">
        <v>122</v>
      </c>
      <c r="B83" s="37">
        <v>61901</v>
      </c>
      <c r="C83" s="18" t="s">
        <v>204</v>
      </c>
      <c r="D83" s="48" t="s">
        <v>393</v>
      </c>
      <c r="E83" s="40" t="s">
        <v>25</v>
      </c>
      <c r="F83" s="45">
        <v>2</v>
      </c>
      <c r="G83" s="115">
        <v>765.79</v>
      </c>
      <c r="H83" s="42">
        <f t="shared" si="18"/>
        <v>1531.58</v>
      </c>
      <c r="I83" s="166"/>
      <c r="J83" s="153">
        <f t="shared" si="17"/>
        <v>0</v>
      </c>
      <c r="K83" s="116" t="str">
        <f t="shared" si="19"/>
        <v>OK</v>
      </c>
    </row>
    <row r="84" spans="1:11" s="15" customFormat="1" ht="76.5" x14ac:dyDescent="0.2">
      <c r="A84" s="36" t="s">
        <v>122</v>
      </c>
      <c r="B84" s="37">
        <v>61902</v>
      </c>
      <c r="C84" s="18" t="s">
        <v>205</v>
      </c>
      <c r="D84" s="39" t="s">
        <v>392</v>
      </c>
      <c r="E84" s="43" t="s">
        <v>25</v>
      </c>
      <c r="F84" s="45">
        <v>2</v>
      </c>
      <c r="G84" s="41">
        <v>782.43</v>
      </c>
      <c r="H84" s="42">
        <f t="shared" si="18"/>
        <v>1564.86</v>
      </c>
      <c r="I84" s="166"/>
      <c r="J84" s="153">
        <f t="shared" si="17"/>
        <v>0</v>
      </c>
      <c r="K84" s="116" t="str">
        <f t="shared" si="19"/>
        <v>OK</v>
      </c>
    </row>
    <row r="85" spans="1:11" s="15" customFormat="1" ht="76.5" x14ac:dyDescent="0.2">
      <c r="A85" s="36" t="s">
        <v>122</v>
      </c>
      <c r="B85" s="37">
        <v>61903</v>
      </c>
      <c r="C85" s="18" t="s">
        <v>239</v>
      </c>
      <c r="D85" s="39" t="s">
        <v>234</v>
      </c>
      <c r="E85" s="43" t="s">
        <v>25</v>
      </c>
      <c r="F85" s="45">
        <v>12</v>
      </c>
      <c r="G85" s="41">
        <v>819.45</v>
      </c>
      <c r="H85" s="42">
        <f t="shared" si="18"/>
        <v>9833.4000000000015</v>
      </c>
      <c r="I85" s="166"/>
      <c r="J85" s="153">
        <f t="shared" si="17"/>
        <v>0</v>
      </c>
      <c r="K85" s="116" t="str">
        <f t="shared" si="19"/>
        <v>OK</v>
      </c>
    </row>
    <row r="86" spans="1:11" s="15" customFormat="1" ht="25.5" x14ac:dyDescent="0.2">
      <c r="A86" s="36" t="s">
        <v>170</v>
      </c>
      <c r="B86" s="37">
        <v>2</v>
      </c>
      <c r="C86" s="18" t="s">
        <v>217</v>
      </c>
      <c r="D86" s="56" t="s">
        <v>171</v>
      </c>
      <c r="E86" s="43" t="s">
        <v>2</v>
      </c>
      <c r="F86" s="45">
        <v>47.96</v>
      </c>
      <c r="G86" s="41">
        <v>500.85</v>
      </c>
      <c r="H86" s="42">
        <f t="shared" si="18"/>
        <v>24020.766000000003</v>
      </c>
      <c r="I86" s="166"/>
      <c r="J86" s="153">
        <f t="shared" si="17"/>
        <v>0</v>
      </c>
      <c r="K86" s="116" t="str">
        <f t="shared" si="19"/>
        <v>OK</v>
      </c>
    </row>
    <row r="87" spans="1:11" s="15" customFormat="1" ht="38.25" x14ac:dyDescent="0.2">
      <c r="A87" s="36" t="s">
        <v>122</v>
      </c>
      <c r="B87" s="37">
        <v>71702</v>
      </c>
      <c r="C87" s="18" t="s">
        <v>218</v>
      </c>
      <c r="D87" s="39" t="s">
        <v>160</v>
      </c>
      <c r="E87" s="43" t="s">
        <v>2</v>
      </c>
      <c r="F87" s="45">
        <v>5.52</v>
      </c>
      <c r="G87" s="41">
        <v>394.85</v>
      </c>
      <c r="H87" s="42">
        <f t="shared" si="18"/>
        <v>2179.5720000000001</v>
      </c>
      <c r="I87" s="166"/>
      <c r="J87" s="153">
        <f t="shared" si="17"/>
        <v>0</v>
      </c>
      <c r="K87" s="116" t="str">
        <f t="shared" si="19"/>
        <v>OK</v>
      </c>
    </row>
    <row r="88" spans="1:11" s="15" customFormat="1" ht="25.5" x14ac:dyDescent="0.2">
      <c r="A88" s="36" t="s">
        <v>122</v>
      </c>
      <c r="B88" s="37">
        <v>80102</v>
      </c>
      <c r="C88" s="18" t="s">
        <v>219</v>
      </c>
      <c r="D88" s="39" t="s">
        <v>159</v>
      </c>
      <c r="E88" s="43" t="s">
        <v>2</v>
      </c>
      <c r="F88" s="45">
        <v>5.52</v>
      </c>
      <c r="G88" s="41">
        <v>95.05</v>
      </c>
      <c r="H88" s="42">
        <f t="shared" si="18"/>
        <v>524.67599999999993</v>
      </c>
      <c r="I88" s="166"/>
      <c r="J88" s="153">
        <f t="shared" si="17"/>
        <v>0</v>
      </c>
      <c r="K88" s="116" t="str">
        <f t="shared" si="19"/>
        <v>OK</v>
      </c>
    </row>
    <row r="89" spans="1:11" s="15" customFormat="1" x14ac:dyDescent="0.2">
      <c r="A89" s="36" t="s">
        <v>122</v>
      </c>
      <c r="B89" s="37">
        <v>130317</v>
      </c>
      <c r="C89" s="18" t="s">
        <v>220</v>
      </c>
      <c r="D89" s="39" t="s">
        <v>174</v>
      </c>
      <c r="E89" s="43" t="s">
        <v>20</v>
      </c>
      <c r="F89" s="45">
        <v>56.6</v>
      </c>
      <c r="G89" s="41">
        <v>62.19</v>
      </c>
      <c r="H89" s="42">
        <f t="shared" si="18"/>
        <v>3519.9540000000002</v>
      </c>
      <c r="I89" s="166"/>
      <c r="J89" s="153">
        <f t="shared" si="17"/>
        <v>0</v>
      </c>
      <c r="K89" s="116" t="str">
        <f t="shared" si="19"/>
        <v>OK</v>
      </c>
    </row>
    <row r="90" spans="1:11" s="15" customFormat="1" ht="25.5" x14ac:dyDescent="0.2">
      <c r="A90" s="36" t="s">
        <v>122</v>
      </c>
      <c r="B90" s="37">
        <v>71105</v>
      </c>
      <c r="C90" s="18" t="s">
        <v>221</v>
      </c>
      <c r="D90" s="39" t="s">
        <v>162</v>
      </c>
      <c r="E90" s="43" t="s">
        <v>2</v>
      </c>
      <c r="F90" s="45">
        <v>65.14</v>
      </c>
      <c r="G90" s="41">
        <v>221.63</v>
      </c>
      <c r="H90" s="42">
        <f t="shared" si="18"/>
        <v>14436.9782</v>
      </c>
      <c r="I90" s="166"/>
      <c r="J90" s="153">
        <f t="shared" si="17"/>
        <v>0</v>
      </c>
      <c r="K90" s="116" t="str">
        <f t="shared" si="19"/>
        <v>OK</v>
      </c>
    </row>
    <row r="91" spans="1:11" s="15" customFormat="1" ht="25.5" x14ac:dyDescent="0.2">
      <c r="A91" s="36" t="s">
        <v>122</v>
      </c>
      <c r="B91" s="37">
        <v>71104</v>
      </c>
      <c r="C91" s="18" t="s">
        <v>397</v>
      </c>
      <c r="D91" s="39" t="s">
        <v>396</v>
      </c>
      <c r="E91" s="43" t="s">
        <v>2</v>
      </c>
      <c r="F91" s="45">
        <v>5.76</v>
      </c>
      <c r="G91" s="41">
        <v>368.41</v>
      </c>
      <c r="H91" s="42">
        <f t="shared" si="18"/>
        <v>2122.0416</v>
      </c>
      <c r="I91" s="166"/>
      <c r="J91" s="153">
        <f t="shared" si="17"/>
        <v>0</v>
      </c>
      <c r="K91" s="116" t="str">
        <f t="shared" si="19"/>
        <v>OK</v>
      </c>
    </row>
    <row r="92" spans="1:11" s="15" customFormat="1" ht="38.25" x14ac:dyDescent="0.2">
      <c r="A92" s="36" t="s">
        <v>122</v>
      </c>
      <c r="B92" s="37">
        <v>71704</v>
      </c>
      <c r="C92" s="18" t="s">
        <v>411</v>
      </c>
      <c r="D92" s="39" t="s">
        <v>412</v>
      </c>
      <c r="E92" s="43" t="str">
        <f>E91</f>
        <v>m²</v>
      </c>
      <c r="F92" s="45">
        <v>29.12</v>
      </c>
      <c r="G92" s="41">
        <v>655.61</v>
      </c>
      <c r="H92" s="42">
        <f t="shared" si="18"/>
        <v>19091.3632</v>
      </c>
      <c r="I92" s="166"/>
      <c r="J92" s="153">
        <f t="shared" si="17"/>
        <v>0</v>
      </c>
      <c r="K92" s="116" t="str">
        <f t="shared" si="19"/>
        <v>OK</v>
      </c>
    </row>
    <row r="93" spans="1:11" s="15" customFormat="1" x14ac:dyDescent="0.2">
      <c r="A93" s="110"/>
      <c r="B93" s="109"/>
      <c r="C93" s="18"/>
      <c r="D93" s="180" t="s">
        <v>211</v>
      </c>
      <c r="E93" s="180"/>
      <c r="F93" s="180"/>
      <c r="G93" s="19"/>
      <c r="H93" s="31">
        <f>SUM(H82:H92)</f>
        <v>82092.231</v>
      </c>
      <c r="I93" s="33"/>
      <c r="J93" s="31">
        <f>SUM(J82:J92)</f>
        <v>0</v>
      </c>
      <c r="K93" s="116"/>
    </row>
    <row r="94" spans="1:11" s="15" customFormat="1" x14ac:dyDescent="0.2">
      <c r="A94" s="181"/>
      <c r="B94" s="182"/>
      <c r="C94" s="182"/>
      <c r="D94" s="182"/>
      <c r="E94" s="182"/>
      <c r="F94" s="182"/>
      <c r="G94" s="182"/>
      <c r="H94" s="183"/>
      <c r="I94" s="33"/>
      <c r="J94" s="33"/>
      <c r="K94" s="116"/>
    </row>
    <row r="95" spans="1:11" s="25" customFormat="1" x14ac:dyDescent="0.2">
      <c r="A95" s="30"/>
      <c r="B95" s="26"/>
      <c r="C95" s="9" t="s">
        <v>15</v>
      </c>
      <c r="D95" s="34" t="s">
        <v>7</v>
      </c>
      <c r="E95" s="11"/>
      <c r="F95" s="12"/>
      <c r="G95" s="10"/>
      <c r="H95" s="23"/>
      <c r="I95" s="21"/>
      <c r="J95" s="21"/>
      <c r="K95" s="163"/>
    </row>
    <row r="96" spans="1:11" s="15" customFormat="1" ht="38.25" x14ac:dyDescent="0.2">
      <c r="A96" s="36" t="s">
        <v>122</v>
      </c>
      <c r="B96" s="111">
        <v>130103</v>
      </c>
      <c r="C96" s="18" t="s">
        <v>18</v>
      </c>
      <c r="D96" s="39" t="s">
        <v>175</v>
      </c>
      <c r="E96" s="40" t="s">
        <v>2</v>
      </c>
      <c r="F96" s="19">
        <v>758.86</v>
      </c>
      <c r="G96" s="41">
        <v>17.739999999999998</v>
      </c>
      <c r="H96" s="42">
        <f t="shared" ref="H96:H101" si="20">(F96*G96)</f>
        <v>13462.176399999998</v>
      </c>
      <c r="I96" s="166"/>
      <c r="J96" s="153">
        <f t="shared" si="17"/>
        <v>0</v>
      </c>
      <c r="K96" s="116" t="str">
        <f t="shared" ref="K96:K101" si="21">IF(J96&lt;=H96,"OK","REVER")</f>
        <v>OK</v>
      </c>
    </row>
    <row r="97" spans="1:11" s="15" customFormat="1" ht="25.5" x14ac:dyDescent="0.2">
      <c r="A97" s="36" t="s">
        <v>122</v>
      </c>
      <c r="B97" s="111">
        <v>130112</v>
      </c>
      <c r="C97" s="18" t="s">
        <v>169</v>
      </c>
      <c r="D97" s="39" t="s">
        <v>176</v>
      </c>
      <c r="E97" s="40" t="s">
        <v>2</v>
      </c>
      <c r="F97" s="19">
        <v>648.6</v>
      </c>
      <c r="G97" s="41">
        <v>35.229999999999997</v>
      </c>
      <c r="H97" s="42">
        <f t="shared" si="20"/>
        <v>22850.178</v>
      </c>
      <c r="I97" s="166"/>
      <c r="J97" s="153">
        <f t="shared" si="17"/>
        <v>0</v>
      </c>
      <c r="K97" s="116" t="str">
        <f t="shared" si="21"/>
        <v>OK</v>
      </c>
    </row>
    <row r="98" spans="1:11" s="15" customFormat="1" ht="51" x14ac:dyDescent="0.2">
      <c r="A98" s="36" t="s">
        <v>122</v>
      </c>
      <c r="B98" s="111">
        <v>130219</v>
      </c>
      <c r="C98" s="18" t="s">
        <v>24</v>
      </c>
      <c r="D98" s="39" t="s">
        <v>101</v>
      </c>
      <c r="E98" s="40" t="s">
        <v>2</v>
      </c>
      <c r="F98" s="19">
        <v>615.61</v>
      </c>
      <c r="G98" s="41">
        <v>62.05</v>
      </c>
      <c r="H98" s="42">
        <f t="shared" si="20"/>
        <v>38198.6005</v>
      </c>
      <c r="I98" s="166"/>
      <c r="J98" s="153">
        <f t="shared" si="17"/>
        <v>0</v>
      </c>
      <c r="K98" s="116" t="str">
        <f t="shared" si="21"/>
        <v>OK</v>
      </c>
    </row>
    <row r="99" spans="1:11" s="15" customFormat="1" ht="38.25" x14ac:dyDescent="0.2">
      <c r="A99" s="36" t="s">
        <v>122</v>
      </c>
      <c r="B99" s="111">
        <v>130320</v>
      </c>
      <c r="C99" s="18" t="s">
        <v>50</v>
      </c>
      <c r="D99" s="39" t="s">
        <v>177</v>
      </c>
      <c r="E99" s="40" t="s">
        <v>20</v>
      </c>
      <c r="F99" s="19">
        <v>207.82</v>
      </c>
      <c r="G99" s="41">
        <v>23.49</v>
      </c>
      <c r="H99" s="42">
        <f t="shared" si="20"/>
        <v>4881.6917999999996</v>
      </c>
      <c r="I99" s="166"/>
      <c r="J99" s="153">
        <f t="shared" si="17"/>
        <v>0</v>
      </c>
      <c r="K99" s="116" t="str">
        <f t="shared" si="21"/>
        <v>OK</v>
      </c>
    </row>
    <row r="100" spans="1:11" s="15" customFormat="1" x14ac:dyDescent="0.2">
      <c r="A100" s="36" t="s">
        <v>122</v>
      </c>
      <c r="B100" s="111">
        <v>130308</v>
      </c>
      <c r="C100" s="18" t="s">
        <v>172</v>
      </c>
      <c r="D100" s="51" t="s">
        <v>179</v>
      </c>
      <c r="E100" s="40" t="s">
        <v>20</v>
      </c>
      <c r="F100" s="45">
        <v>14.8</v>
      </c>
      <c r="G100" s="41">
        <v>48.92</v>
      </c>
      <c r="H100" s="42">
        <f t="shared" si="20"/>
        <v>724.01600000000008</v>
      </c>
      <c r="I100" s="166"/>
      <c r="J100" s="153">
        <f t="shared" si="17"/>
        <v>0</v>
      </c>
      <c r="K100" s="116" t="str">
        <f t="shared" si="21"/>
        <v>OK</v>
      </c>
    </row>
    <row r="101" spans="1:11" s="15" customFormat="1" ht="25.5" x14ac:dyDescent="0.2">
      <c r="A101" s="36" t="s">
        <v>122</v>
      </c>
      <c r="B101" s="111">
        <v>130113</v>
      </c>
      <c r="C101" s="18" t="s">
        <v>173</v>
      </c>
      <c r="D101" s="39" t="s">
        <v>180</v>
      </c>
      <c r="E101" s="40" t="s">
        <v>2</v>
      </c>
      <c r="F101" s="45">
        <v>97.35</v>
      </c>
      <c r="G101" s="41">
        <v>56.67</v>
      </c>
      <c r="H101" s="42">
        <f t="shared" si="20"/>
        <v>5516.8244999999997</v>
      </c>
      <c r="I101" s="166"/>
      <c r="J101" s="153">
        <f t="shared" si="17"/>
        <v>0</v>
      </c>
      <c r="K101" s="116" t="str">
        <f t="shared" si="21"/>
        <v>OK</v>
      </c>
    </row>
    <row r="102" spans="1:11" x14ac:dyDescent="0.2">
      <c r="A102" s="110"/>
      <c r="B102" s="107"/>
      <c r="C102" s="105"/>
      <c r="D102" s="180" t="s">
        <v>109</v>
      </c>
      <c r="E102" s="180"/>
      <c r="F102" s="180"/>
      <c r="G102" s="19"/>
      <c r="H102" s="31">
        <f>SUM(H96:H101)</f>
        <v>85633.487200000003</v>
      </c>
      <c r="I102" s="33"/>
      <c r="J102" s="31">
        <f>SUM(J96:J101)</f>
        <v>0</v>
      </c>
      <c r="K102" s="116"/>
    </row>
    <row r="103" spans="1:11" x14ac:dyDescent="0.2">
      <c r="A103" s="181"/>
      <c r="B103" s="182"/>
      <c r="C103" s="182"/>
      <c r="D103" s="182"/>
      <c r="E103" s="182"/>
      <c r="F103" s="182"/>
      <c r="G103" s="182"/>
      <c r="H103" s="183"/>
      <c r="I103" s="33"/>
      <c r="J103" s="33"/>
      <c r="K103" s="116"/>
    </row>
    <row r="104" spans="1:11" s="25" customFormat="1" x14ac:dyDescent="0.2">
      <c r="A104" s="30"/>
      <c r="B104" s="26"/>
      <c r="C104" s="9">
        <v>10</v>
      </c>
      <c r="D104" s="8" t="s">
        <v>28</v>
      </c>
      <c r="E104" s="8"/>
      <c r="F104" s="11"/>
      <c r="G104" s="8"/>
      <c r="H104" s="21"/>
      <c r="I104" s="21"/>
      <c r="J104" s="21"/>
      <c r="K104" s="163"/>
    </row>
    <row r="105" spans="1:11" s="15" customFormat="1" ht="25.5" x14ac:dyDescent="0.2">
      <c r="A105" s="36" t="s">
        <v>122</v>
      </c>
      <c r="B105" s="111">
        <v>140701</v>
      </c>
      <c r="C105" s="20" t="s">
        <v>19</v>
      </c>
      <c r="D105" s="39" t="s">
        <v>38</v>
      </c>
      <c r="E105" s="40" t="s">
        <v>39</v>
      </c>
      <c r="F105" s="19">
        <v>36</v>
      </c>
      <c r="G105" s="41">
        <v>72.61</v>
      </c>
      <c r="H105" s="42">
        <f t="shared" ref="H105:H118" si="22">(F105*G105)</f>
        <v>2613.96</v>
      </c>
      <c r="I105" s="166"/>
      <c r="J105" s="153">
        <f t="shared" si="17"/>
        <v>0</v>
      </c>
      <c r="K105" s="116" t="str">
        <f t="shared" ref="K105:K118" si="23">IF(J105&lt;=H105,"OK","REVER")</f>
        <v>OK</v>
      </c>
    </row>
    <row r="106" spans="1:11" s="15" customFormat="1" ht="25.5" x14ac:dyDescent="0.2">
      <c r="A106" s="36" t="s">
        <v>122</v>
      </c>
      <c r="B106" s="111">
        <v>140702</v>
      </c>
      <c r="C106" s="20" t="s">
        <v>51</v>
      </c>
      <c r="D106" s="39" t="s">
        <v>181</v>
      </c>
      <c r="E106" s="40" t="s">
        <v>39</v>
      </c>
      <c r="F106" s="19">
        <v>27</v>
      </c>
      <c r="G106" s="41">
        <v>126.71</v>
      </c>
      <c r="H106" s="42">
        <f t="shared" si="22"/>
        <v>3421.1699999999996</v>
      </c>
      <c r="I106" s="166"/>
      <c r="J106" s="153">
        <f t="shared" si="17"/>
        <v>0</v>
      </c>
      <c r="K106" s="116" t="str">
        <f t="shared" si="23"/>
        <v>OK</v>
      </c>
    </row>
    <row r="107" spans="1:11" s="15" customFormat="1" x14ac:dyDescent="0.2">
      <c r="A107" s="36" t="s">
        <v>122</v>
      </c>
      <c r="B107" s="111">
        <v>140705</v>
      </c>
      <c r="C107" s="20" t="s">
        <v>52</v>
      </c>
      <c r="D107" s="57" t="s">
        <v>40</v>
      </c>
      <c r="E107" s="40" t="s">
        <v>39</v>
      </c>
      <c r="F107" s="19">
        <v>17</v>
      </c>
      <c r="G107" s="41">
        <v>87.56</v>
      </c>
      <c r="H107" s="42">
        <f t="shared" si="22"/>
        <v>1488.52</v>
      </c>
      <c r="I107" s="166"/>
      <c r="J107" s="153">
        <f t="shared" si="17"/>
        <v>0</v>
      </c>
      <c r="K107" s="116" t="str">
        <f t="shared" si="23"/>
        <v>OK</v>
      </c>
    </row>
    <row r="108" spans="1:11" s="15" customFormat="1" ht="25.5" x14ac:dyDescent="0.2">
      <c r="A108" s="36" t="s">
        <v>122</v>
      </c>
      <c r="B108" s="111">
        <v>140706</v>
      </c>
      <c r="C108" s="20" t="s">
        <v>178</v>
      </c>
      <c r="D108" s="39" t="s">
        <v>41</v>
      </c>
      <c r="E108" s="40" t="s">
        <v>39</v>
      </c>
      <c r="F108" s="19">
        <v>29</v>
      </c>
      <c r="G108" s="41">
        <v>66.87</v>
      </c>
      <c r="H108" s="42">
        <f t="shared" si="22"/>
        <v>1939.23</v>
      </c>
      <c r="I108" s="166"/>
      <c r="J108" s="153">
        <f t="shared" si="17"/>
        <v>0</v>
      </c>
      <c r="K108" s="116" t="str">
        <f t="shared" si="23"/>
        <v>OK</v>
      </c>
    </row>
    <row r="109" spans="1:11" s="15" customFormat="1" ht="25.5" x14ac:dyDescent="0.2">
      <c r="A109" s="36" t="s">
        <v>122</v>
      </c>
      <c r="B109" s="111">
        <v>140707</v>
      </c>
      <c r="C109" s="20" t="s">
        <v>206</v>
      </c>
      <c r="D109" s="39" t="s">
        <v>42</v>
      </c>
      <c r="E109" s="40" t="s">
        <v>39</v>
      </c>
      <c r="F109" s="19">
        <v>21</v>
      </c>
      <c r="G109" s="41">
        <v>117.74</v>
      </c>
      <c r="H109" s="42">
        <f t="shared" si="22"/>
        <v>2472.54</v>
      </c>
      <c r="I109" s="166"/>
      <c r="J109" s="153">
        <f t="shared" si="17"/>
        <v>0</v>
      </c>
      <c r="K109" s="116" t="str">
        <f t="shared" si="23"/>
        <v>OK</v>
      </c>
    </row>
    <row r="110" spans="1:11" s="15" customFormat="1" ht="63.75" x14ac:dyDescent="0.2">
      <c r="A110" s="36" t="s">
        <v>122</v>
      </c>
      <c r="B110" s="109">
        <v>141105</v>
      </c>
      <c r="C110" s="20" t="s">
        <v>97</v>
      </c>
      <c r="D110" s="57" t="s">
        <v>29</v>
      </c>
      <c r="E110" s="40" t="s">
        <v>43</v>
      </c>
      <c r="F110" s="19">
        <v>4</v>
      </c>
      <c r="G110" s="41">
        <v>415.52</v>
      </c>
      <c r="H110" s="42">
        <f t="shared" si="22"/>
        <v>1662.08</v>
      </c>
      <c r="I110" s="166"/>
      <c r="J110" s="153">
        <f t="shared" si="17"/>
        <v>0</v>
      </c>
      <c r="K110" s="116" t="str">
        <f t="shared" si="23"/>
        <v>OK</v>
      </c>
    </row>
    <row r="111" spans="1:11" s="15" customFormat="1" ht="63.75" x14ac:dyDescent="0.2">
      <c r="A111" s="36" t="s">
        <v>122</v>
      </c>
      <c r="B111" s="109">
        <v>141105</v>
      </c>
      <c r="C111" s="20" t="s">
        <v>114</v>
      </c>
      <c r="D111" s="57" t="s">
        <v>182</v>
      </c>
      <c r="E111" s="40" t="s">
        <v>43</v>
      </c>
      <c r="F111" s="19">
        <v>3</v>
      </c>
      <c r="G111" s="41">
        <v>450.42</v>
      </c>
      <c r="H111" s="42">
        <f t="shared" si="22"/>
        <v>1351.26</v>
      </c>
      <c r="I111" s="166"/>
      <c r="J111" s="153">
        <f t="shared" si="17"/>
        <v>0</v>
      </c>
      <c r="K111" s="116" t="str">
        <f t="shared" si="23"/>
        <v>OK</v>
      </c>
    </row>
    <row r="112" spans="1:11" s="15" customFormat="1" ht="25.5" x14ac:dyDescent="0.2">
      <c r="A112" s="36" t="s">
        <v>122</v>
      </c>
      <c r="B112" s="111">
        <v>141410</v>
      </c>
      <c r="C112" s="20" t="s">
        <v>222</v>
      </c>
      <c r="D112" s="39" t="s">
        <v>183</v>
      </c>
      <c r="E112" s="40" t="s">
        <v>20</v>
      </c>
      <c r="F112" s="19">
        <v>150</v>
      </c>
      <c r="G112" s="41">
        <v>17.5</v>
      </c>
      <c r="H112" s="42">
        <f t="shared" si="22"/>
        <v>2625</v>
      </c>
      <c r="I112" s="166"/>
      <c r="J112" s="153">
        <f t="shared" si="17"/>
        <v>0</v>
      </c>
      <c r="K112" s="116" t="str">
        <f t="shared" si="23"/>
        <v>OK</v>
      </c>
    </row>
    <row r="113" spans="1:11" s="15" customFormat="1" ht="38.25" x14ac:dyDescent="0.2">
      <c r="A113" s="36" t="s">
        <v>122</v>
      </c>
      <c r="B113" s="111">
        <v>141409</v>
      </c>
      <c r="C113" s="20" t="s">
        <v>223</v>
      </c>
      <c r="D113" s="39" t="s">
        <v>94</v>
      </c>
      <c r="E113" s="40" t="s">
        <v>20</v>
      </c>
      <c r="F113" s="19">
        <v>50</v>
      </c>
      <c r="G113" s="41">
        <v>14.46</v>
      </c>
      <c r="H113" s="42">
        <f t="shared" si="22"/>
        <v>723</v>
      </c>
      <c r="I113" s="166"/>
      <c r="J113" s="153">
        <f t="shared" si="17"/>
        <v>0</v>
      </c>
      <c r="K113" s="116" t="str">
        <f t="shared" si="23"/>
        <v>OK</v>
      </c>
    </row>
    <row r="114" spans="1:11" s="15" customFormat="1" ht="38.25" x14ac:dyDescent="0.2">
      <c r="A114" s="36" t="s">
        <v>122</v>
      </c>
      <c r="B114" s="111">
        <v>141411</v>
      </c>
      <c r="C114" s="20" t="s">
        <v>224</v>
      </c>
      <c r="D114" s="53" t="s">
        <v>81</v>
      </c>
      <c r="E114" s="40" t="s">
        <v>20</v>
      </c>
      <c r="F114" s="19">
        <v>100</v>
      </c>
      <c r="G114" s="41">
        <v>23.4</v>
      </c>
      <c r="H114" s="42">
        <f t="shared" si="22"/>
        <v>2340</v>
      </c>
      <c r="I114" s="166"/>
      <c r="J114" s="153">
        <f t="shared" si="17"/>
        <v>0</v>
      </c>
      <c r="K114" s="116" t="str">
        <f t="shared" si="23"/>
        <v>OK</v>
      </c>
    </row>
    <row r="115" spans="1:11" s="15" customFormat="1" ht="38.25" x14ac:dyDescent="0.2">
      <c r="A115" s="36" t="s">
        <v>122</v>
      </c>
      <c r="B115" s="111">
        <v>141906</v>
      </c>
      <c r="C115" s="20" t="s">
        <v>225</v>
      </c>
      <c r="D115" s="53" t="s">
        <v>85</v>
      </c>
      <c r="E115" s="40" t="s">
        <v>20</v>
      </c>
      <c r="F115" s="19">
        <v>100</v>
      </c>
      <c r="G115" s="41">
        <v>25.26</v>
      </c>
      <c r="H115" s="42">
        <f t="shared" si="22"/>
        <v>2526</v>
      </c>
      <c r="I115" s="166"/>
      <c r="J115" s="153">
        <f t="shared" si="17"/>
        <v>0</v>
      </c>
      <c r="K115" s="116" t="str">
        <f t="shared" si="23"/>
        <v>OK</v>
      </c>
    </row>
    <row r="116" spans="1:11" s="15" customFormat="1" ht="38.25" x14ac:dyDescent="0.2">
      <c r="A116" s="36" t="s">
        <v>122</v>
      </c>
      <c r="B116" s="111">
        <v>141907</v>
      </c>
      <c r="C116" s="20" t="s">
        <v>226</v>
      </c>
      <c r="D116" s="53" t="s">
        <v>84</v>
      </c>
      <c r="E116" s="40" t="s">
        <v>20</v>
      </c>
      <c r="F116" s="19">
        <v>100</v>
      </c>
      <c r="G116" s="41">
        <v>32.799999999999997</v>
      </c>
      <c r="H116" s="42">
        <f t="shared" si="22"/>
        <v>3279.9999999999995</v>
      </c>
      <c r="I116" s="166"/>
      <c r="J116" s="153">
        <f t="shared" si="17"/>
        <v>0</v>
      </c>
      <c r="K116" s="116" t="str">
        <f t="shared" si="23"/>
        <v>OK</v>
      </c>
    </row>
    <row r="117" spans="1:11" s="15" customFormat="1" ht="34.5" customHeight="1" x14ac:dyDescent="0.2">
      <c r="A117" s="36" t="s">
        <v>122</v>
      </c>
      <c r="B117" s="111">
        <v>141909</v>
      </c>
      <c r="C117" s="20" t="s">
        <v>227</v>
      </c>
      <c r="D117" s="53" t="s">
        <v>82</v>
      </c>
      <c r="E117" s="40" t="s">
        <v>20</v>
      </c>
      <c r="F117" s="19">
        <v>70</v>
      </c>
      <c r="G117" s="41">
        <v>52.52</v>
      </c>
      <c r="H117" s="42">
        <f t="shared" si="22"/>
        <v>3676.4</v>
      </c>
      <c r="I117" s="166"/>
      <c r="J117" s="153">
        <f t="shared" si="17"/>
        <v>0</v>
      </c>
      <c r="K117" s="116" t="str">
        <f t="shared" si="23"/>
        <v>OK</v>
      </c>
    </row>
    <row r="118" spans="1:11" s="15" customFormat="1" ht="25.5" x14ac:dyDescent="0.2">
      <c r="A118" s="36" t="s">
        <v>122</v>
      </c>
      <c r="B118" s="111">
        <v>141910</v>
      </c>
      <c r="C118" s="20" t="s">
        <v>228</v>
      </c>
      <c r="D118" s="53" t="s">
        <v>83</v>
      </c>
      <c r="E118" s="40" t="s">
        <v>20</v>
      </c>
      <c r="F118" s="19">
        <v>100</v>
      </c>
      <c r="G118" s="41">
        <v>76.98</v>
      </c>
      <c r="H118" s="42">
        <f t="shared" si="22"/>
        <v>7698</v>
      </c>
      <c r="I118" s="166"/>
      <c r="J118" s="153">
        <f t="shared" si="17"/>
        <v>0</v>
      </c>
      <c r="K118" s="116" t="str">
        <f t="shared" si="23"/>
        <v>OK</v>
      </c>
    </row>
    <row r="119" spans="1:11" x14ac:dyDescent="0.2">
      <c r="A119" s="110"/>
      <c r="B119" s="107"/>
      <c r="C119" s="2"/>
      <c r="D119" s="180" t="s">
        <v>110</v>
      </c>
      <c r="E119" s="180"/>
      <c r="F119" s="180"/>
      <c r="G119" s="19"/>
      <c r="H119" s="31">
        <f>SUM(H105:H118)</f>
        <v>37817.160000000003</v>
      </c>
      <c r="I119" s="33"/>
      <c r="J119" s="31">
        <f>SUM(J105:J118)</f>
        <v>0</v>
      </c>
      <c r="K119" s="116"/>
    </row>
    <row r="120" spans="1:11" x14ac:dyDescent="0.2">
      <c r="A120" s="181"/>
      <c r="B120" s="182"/>
      <c r="C120" s="182"/>
      <c r="D120" s="182"/>
      <c r="E120" s="182"/>
      <c r="F120" s="182"/>
      <c r="G120" s="182"/>
      <c r="H120" s="183"/>
      <c r="I120" s="33"/>
      <c r="J120" s="33"/>
      <c r="K120" s="116"/>
    </row>
    <row r="121" spans="1:11" s="25" customFormat="1" x14ac:dyDescent="0.2">
      <c r="A121" s="30"/>
      <c r="B121" s="26"/>
      <c r="C121" s="9">
        <v>11</v>
      </c>
      <c r="D121" s="112" t="s">
        <v>59</v>
      </c>
      <c r="E121" s="112"/>
      <c r="F121" s="59"/>
      <c r="G121" s="112"/>
      <c r="H121" s="113"/>
      <c r="I121" s="21"/>
      <c r="J121" s="21"/>
      <c r="K121" s="163"/>
    </row>
    <row r="122" spans="1:11" s="15" customFormat="1" ht="38.25" x14ac:dyDescent="0.2">
      <c r="A122" s="36" t="s">
        <v>122</v>
      </c>
      <c r="B122" s="111">
        <v>170117</v>
      </c>
      <c r="C122" s="20" t="s">
        <v>35</v>
      </c>
      <c r="D122" s="39" t="s">
        <v>186</v>
      </c>
      <c r="E122" s="40" t="s">
        <v>25</v>
      </c>
      <c r="F122" s="19">
        <v>19</v>
      </c>
      <c r="G122" s="41">
        <v>159.12</v>
      </c>
      <c r="H122" s="42">
        <f t="shared" ref="H122:H131" si="24">(F122*G122)</f>
        <v>3023.28</v>
      </c>
      <c r="I122" s="166"/>
      <c r="J122" s="153">
        <f t="shared" si="17"/>
        <v>0</v>
      </c>
      <c r="K122" s="116" t="str">
        <f t="shared" ref="K122:K131" si="25">IF(J122&lt;=H122,"OK","REVER")</f>
        <v>OK</v>
      </c>
    </row>
    <row r="123" spans="1:11" s="15" customFormat="1" ht="51" x14ac:dyDescent="0.2">
      <c r="A123" s="36" t="s">
        <v>122</v>
      </c>
      <c r="B123" s="111">
        <v>170116</v>
      </c>
      <c r="C123" s="20" t="s">
        <v>36</v>
      </c>
      <c r="D123" s="57" t="s">
        <v>187</v>
      </c>
      <c r="E123" s="40" t="s">
        <v>25</v>
      </c>
      <c r="F123" s="19">
        <v>17</v>
      </c>
      <c r="G123" s="41">
        <v>313.83999999999997</v>
      </c>
      <c r="H123" s="42">
        <f t="shared" si="24"/>
        <v>5335.28</v>
      </c>
      <c r="I123" s="166"/>
      <c r="J123" s="153">
        <f t="shared" si="17"/>
        <v>0</v>
      </c>
      <c r="K123" s="116" t="str">
        <f t="shared" si="25"/>
        <v>OK</v>
      </c>
    </row>
    <row r="124" spans="1:11" s="15" customFormat="1" ht="38.25" x14ac:dyDescent="0.2">
      <c r="A124" s="36" t="s">
        <v>235</v>
      </c>
      <c r="B124" s="111">
        <v>9535</v>
      </c>
      <c r="C124" s="20" t="s">
        <v>53</v>
      </c>
      <c r="D124" s="39" t="s">
        <v>231</v>
      </c>
      <c r="E124" s="40" t="s">
        <v>25</v>
      </c>
      <c r="F124" s="19">
        <v>10</v>
      </c>
      <c r="G124" s="41">
        <v>62</v>
      </c>
      <c r="H124" s="42">
        <f t="shared" si="24"/>
        <v>620</v>
      </c>
      <c r="I124" s="166"/>
      <c r="J124" s="153">
        <f t="shared" si="17"/>
        <v>0</v>
      </c>
      <c r="K124" s="116" t="str">
        <f t="shared" si="25"/>
        <v>OK</v>
      </c>
    </row>
    <row r="125" spans="1:11" s="15" customFormat="1" ht="25.5" x14ac:dyDescent="0.2">
      <c r="A125" s="36" t="s">
        <v>122</v>
      </c>
      <c r="B125" s="111">
        <v>170546</v>
      </c>
      <c r="C125" s="20" t="s">
        <v>54</v>
      </c>
      <c r="D125" s="39" t="s">
        <v>189</v>
      </c>
      <c r="E125" s="40"/>
      <c r="F125" s="19">
        <v>2</v>
      </c>
      <c r="G125" s="41">
        <v>224.77</v>
      </c>
      <c r="H125" s="42">
        <f t="shared" si="24"/>
        <v>449.54</v>
      </c>
      <c r="I125" s="166"/>
      <c r="J125" s="153">
        <f t="shared" si="17"/>
        <v>0</v>
      </c>
      <c r="K125" s="116" t="str">
        <f t="shared" si="25"/>
        <v>OK</v>
      </c>
    </row>
    <row r="126" spans="1:11" s="15" customFormat="1" ht="25.5" x14ac:dyDescent="0.2">
      <c r="A126" s="36" t="s">
        <v>122</v>
      </c>
      <c r="B126" s="111">
        <v>170108</v>
      </c>
      <c r="C126" s="20" t="s">
        <v>55</v>
      </c>
      <c r="D126" s="39" t="s">
        <v>184</v>
      </c>
      <c r="E126" s="40" t="s">
        <v>25</v>
      </c>
      <c r="F126" s="19">
        <v>15</v>
      </c>
      <c r="G126" s="41">
        <v>63.51</v>
      </c>
      <c r="H126" s="42">
        <f t="shared" si="24"/>
        <v>952.65</v>
      </c>
      <c r="I126" s="166"/>
      <c r="J126" s="153">
        <f t="shared" si="17"/>
        <v>0</v>
      </c>
      <c r="K126" s="116" t="str">
        <f t="shared" si="25"/>
        <v>OK</v>
      </c>
    </row>
    <row r="127" spans="1:11" s="15" customFormat="1" ht="25.5" x14ac:dyDescent="0.2">
      <c r="A127" s="36" t="s">
        <v>122</v>
      </c>
      <c r="B127" s="111">
        <v>170111</v>
      </c>
      <c r="C127" s="20" t="s">
        <v>56</v>
      </c>
      <c r="D127" s="39" t="s">
        <v>185</v>
      </c>
      <c r="E127" s="40" t="s">
        <v>25</v>
      </c>
      <c r="F127" s="19">
        <v>17</v>
      </c>
      <c r="G127" s="41">
        <v>62.85</v>
      </c>
      <c r="H127" s="42">
        <f t="shared" si="24"/>
        <v>1068.45</v>
      </c>
      <c r="I127" s="166"/>
      <c r="J127" s="153">
        <f t="shared" si="17"/>
        <v>0</v>
      </c>
      <c r="K127" s="116" t="str">
        <f t="shared" si="25"/>
        <v>OK</v>
      </c>
    </row>
    <row r="128" spans="1:11" s="15" customFormat="1" x14ac:dyDescent="0.2">
      <c r="A128" s="36" t="s">
        <v>122</v>
      </c>
      <c r="B128" s="111">
        <v>170220</v>
      </c>
      <c r="C128" s="20" t="s">
        <v>57</v>
      </c>
      <c r="D128" s="39" t="s">
        <v>188</v>
      </c>
      <c r="E128" s="40" t="s">
        <v>2</v>
      </c>
      <c r="F128" s="19">
        <v>5.15</v>
      </c>
      <c r="G128" s="41">
        <v>346.03</v>
      </c>
      <c r="H128" s="42">
        <f t="shared" si="24"/>
        <v>1782.0545</v>
      </c>
      <c r="I128" s="166"/>
      <c r="J128" s="153">
        <f t="shared" si="17"/>
        <v>0</v>
      </c>
      <c r="K128" s="116" t="str">
        <f t="shared" si="25"/>
        <v>OK</v>
      </c>
    </row>
    <row r="129" spans="1:11" s="15" customFormat="1" ht="38.25" x14ac:dyDescent="0.2">
      <c r="A129" s="36" t="s">
        <v>122</v>
      </c>
      <c r="B129" s="111">
        <v>170548</v>
      </c>
      <c r="C129" s="20" t="s">
        <v>93</v>
      </c>
      <c r="D129" s="39" t="s">
        <v>398</v>
      </c>
      <c r="E129" s="40" t="s">
        <v>25</v>
      </c>
      <c r="F129" s="19">
        <v>5</v>
      </c>
      <c r="G129" s="41">
        <v>998.62</v>
      </c>
      <c r="H129" s="42">
        <f t="shared" si="24"/>
        <v>4993.1000000000004</v>
      </c>
      <c r="I129" s="166"/>
      <c r="J129" s="153">
        <f t="shared" si="17"/>
        <v>0</v>
      </c>
      <c r="K129" s="116" t="str">
        <f t="shared" si="25"/>
        <v>OK</v>
      </c>
    </row>
    <row r="130" spans="1:11" s="15" customFormat="1" ht="25.5" x14ac:dyDescent="0.2">
      <c r="A130" s="36" t="s">
        <v>402</v>
      </c>
      <c r="B130" s="28">
        <v>37106</v>
      </c>
      <c r="C130" s="20" t="s">
        <v>58</v>
      </c>
      <c r="D130" s="39" t="s">
        <v>400</v>
      </c>
      <c r="E130" s="40" t="s">
        <v>25</v>
      </c>
      <c r="F130" s="19">
        <v>1</v>
      </c>
      <c r="G130" s="41">
        <f>3743.49*1.2769</f>
        <v>4780.0623809999997</v>
      </c>
      <c r="H130" s="42">
        <f t="shared" si="24"/>
        <v>4780.0623809999997</v>
      </c>
      <c r="I130" s="166"/>
      <c r="J130" s="153">
        <f t="shared" si="17"/>
        <v>0</v>
      </c>
      <c r="K130" s="116" t="str">
        <f t="shared" si="25"/>
        <v>OK</v>
      </c>
    </row>
    <row r="131" spans="1:11" s="15" customFormat="1" ht="63.75" x14ac:dyDescent="0.2">
      <c r="A131" s="36" t="s">
        <v>122</v>
      </c>
      <c r="B131" s="111">
        <v>170557</v>
      </c>
      <c r="C131" s="20" t="s">
        <v>399</v>
      </c>
      <c r="D131" s="39" t="s">
        <v>190</v>
      </c>
      <c r="E131" s="40" t="s">
        <v>25</v>
      </c>
      <c r="F131" s="19">
        <v>1</v>
      </c>
      <c r="G131" s="41">
        <v>1424.4</v>
      </c>
      <c r="H131" s="42">
        <f t="shared" si="24"/>
        <v>1424.4</v>
      </c>
      <c r="I131" s="166"/>
      <c r="J131" s="153">
        <f t="shared" si="17"/>
        <v>0</v>
      </c>
      <c r="K131" s="116" t="str">
        <f t="shared" si="25"/>
        <v>OK</v>
      </c>
    </row>
    <row r="132" spans="1:11" s="15" customFormat="1" x14ac:dyDescent="0.2">
      <c r="A132" s="108"/>
      <c r="B132" s="28"/>
      <c r="C132" s="20"/>
      <c r="D132" s="180" t="s">
        <v>111</v>
      </c>
      <c r="E132" s="180"/>
      <c r="F132" s="180"/>
      <c r="G132" s="19"/>
      <c r="H132" s="31">
        <f>SUM(H122:H131)</f>
        <v>24428.816881000002</v>
      </c>
      <c r="I132" s="33"/>
      <c r="J132" s="31">
        <f>SUM(J122:J131)</f>
        <v>0</v>
      </c>
      <c r="K132" s="116"/>
    </row>
    <row r="133" spans="1:11" s="15" customFormat="1" x14ac:dyDescent="0.2">
      <c r="A133" s="184"/>
      <c r="B133" s="185"/>
      <c r="C133" s="185"/>
      <c r="D133" s="185"/>
      <c r="E133" s="185"/>
      <c r="F133" s="185"/>
      <c r="G133" s="185"/>
      <c r="H133" s="186"/>
      <c r="I133" s="33"/>
      <c r="J133" s="33"/>
      <c r="K133" s="116"/>
    </row>
    <row r="134" spans="1:11" s="71" customFormat="1" x14ac:dyDescent="0.2">
      <c r="A134" s="89"/>
      <c r="B134" s="67"/>
      <c r="C134" s="67">
        <v>12</v>
      </c>
      <c r="D134" s="68" t="s">
        <v>265</v>
      </c>
      <c r="E134" s="67"/>
      <c r="F134" s="69"/>
      <c r="G134" s="70"/>
      <c r="H134" s="90"/>
      <c r="I134" s="21"/>
      <c r="J134" s="21"/>
      <c r="K134" s="163"/>
    </row>
    <row r="135" spans="1:11" s="55" customFormat="1" ht="25.5" x14ac:dyDescent="0.2">
      <c r="A135" s="36" t="s">
        <v>122</v>
      </c>
      <c r="B135" s="5">
        <v>151402</v>
      </c>
      <c r="C135" s="20" t="s">
        <v>37</v>
      </c>
      <c r="D135" s="72" t="s">
        <v>242</v>
      </c>
      <c r="E135" s="74" t="s">
        <v>20</v>
      </c>
      <c r="F135" s="77">
        <v>1100</v>
      </c>
      <c r="G135" s="80">
        <v>4.4800000000000004</v>
      </c>
      <c r="H135" s="42">
        <f t="shared" ref="H135:H156" si="26">(F135*G135)</f>
        <v>4928.0000000000009</v>
      </c>
      <c r="I135" s="166"/>
      <c r="J135" s="153">
        <f t="shared" si="17"/>
        <v>0</v>
      </c>
      <c r="K135" s="116" t="str">
        <f t="shared" ref="K135:K156" si="27">IF(J135&lt;=H135,"OK","REVER")</f>
        <v>OK</v>
      </c>
    </row>
    <row r="136" spans="1:11" s="55" customFormat="1" ht="25.5" x14ac:dyDescent="0.2">
      <c r="A136" s="36" t="s">
        <v>122</v>
      </c>
      <c r="B136" s="5">
        <v>151403</v>
      </c>
      <c r="C136" s="20" t="s">
        <v>60</v>
      </c>
      <c r="D136" s="72" t="s">
        <v>243</v>
      </c>
      <c r="E136" s="74" t="s">
        <v>20</v>
      </c>
      <c r="F136" s="77">
        <v>550</v>
      </c>
      <c r="G136" s="81">
        <v>5.45</v>
      </c>
      <c r="H136" s="42">
        <f t="shared" si="26"/>
        <v>2997.5</v>
      </c>
      <c r="I136" s="166"/>
      <c r="J136" s="153">
        <f t="shared" si="17"/>
        <v>0</v>
      </c>
      <c r="K136" s="116" t="str">
        <f t="shared" si="27"/>
        <v>OK</v>
      </c>
    </row>
    <row r="137" spans="1:11" s="55" customFormat="1" ht="25.5" x14ac:dyDescent="0.2">
      <c r="A137" s="36" t="s">
        <v>122</v>
      </c>
      <c r="B137" s="5">
        <v>151132</v>
      </c>
      <c r="C137" s="20" t="s">
        <v>207</v>
      </c>
      <c r="D137" s="72" t="s">
        <v>244</v>
      </c>
      <c r="E137" s="74" t="s">
        <v>20</v>
      </c>
      <c r="F137" s="77">
        <v>350</v>
      </c>
      <c r="G137" s="81">
        <v>6.92</v>
      </c>
      <c r="H137" s="42">
        <f t="shared" si="26"/>
        <v>2422</v>
      </c>
      <c r="I137" s="166"/>
      <c r="J137" s="153">
        <f t="shared" si="17"/>
        <v>0</v>
      </c>
      <c r="K137" s="116" t="str">
        <f t="shared" si="27"/>
        <v>OK</v>
      </c>
    </row>
    <row r="138" spans="1:11" s="55" customFormat="1" ht="25.5" x14ac:dyDescent="0.2">
      <c r="A138" s="36" t="s">
        <v>122</v>
      </c>
      <c r="B138" s="5">
        <v>151140</v>
      </c>
      <c r="C138" s="20" t="s">
        <v>61</v>
      </c>
      <c r="D138" s="72" t="s">
        <v>245</v>
      </c>
      <c r="E138" s="74" t="s">
        <v>20</v>
      </c>
      <c r="F138" s="77">
        <v>45</v>
      </c>
      <c r="G138" s="81">
        <v>31.37</v>
      </c>
      <c r="H138" s="42">
        <f t="shared" si="26"/>
        <v>1411.65</v>
      </c>
      <c r="I138" s="166"/>
      <c r="J138" s="153">
        <f t="shared" si="17"/>
        <v>0</v>
      </c>
      <c r="K138" s="116" t="str">
        <f t="shared" si="27"/>
        <v>OK</v>
      </c>
    </row>
    <row r="139" spans="1:11" s="55" customFormat="1" x14ac:dyDescent="0.2">
      <c r="A139" s="36" t="s">
        <v>122</v>
      </c>
      <c r="B139" s="5">
        <v>150636</v>
      </c>
      <c r="C139" s="20" t="s">
        <v>67</v>
      </c>
      <c r="D139" s="75" t="s">
        <v>246</v>
      </c>
      <c r="E139" s="74" t="s">
        <v>247</v>
      </c>
      <c r="F139" s="77">
        <v>41</v>
      </c>
      <c r="G139" s="81">
        <v>9.5500000000000007</v>
      </c>
      <c r="H139" s="42">
        <f t="shared" si="26"/>
        <v>391.55</v>
      </c>
      <c r="I139" s="166"/>
      <c r="J139" s="153">
        <f t="shared" ref="J139:J202" si="28">ROUND(I139*F139,2)</f>
        <v>0</v>
      </c>
      <c r="K139" s="116" t="str">
        <f t="shared" si="27"/>
        <v>OK</v>
      </c>
    </row>
    <row r="140" spans="1:11" s="55" customFormat="1" x14ac:dyDescent="0.2">
      <c r="A140" s="36" t="s">
        <v>122</v>
      </c>
      <c r="B140" s="73">
        <v>150628</v>
      </c>
      <c r="C140" s="20" t="s">
        <v>267</v>
      </c>
      <c r="D140" s="75" t="s">
        <v>248</v>
      </c>
      <c r="E140" s="74" t="s">
        <v>247</v>
      </c>
      <c r="F140" s="77">
        <v>75</v>
      </c>
      <c r="G140" s="81">
        <v>7.08</v>
      </c>
      <c r="H140" s="42">
        <f t="shared" si="26"/>
        <v>531</v>
      </c>
      <c r="I140" s="166"/>
      <c r="J140" s="153">
        <f t="shared" si="28"/>
        <v>0</v>
      </c>
      <c r="K140" s="116" t="str">
        <f t="shared" si="27"/>
        <v>OK</v>
      </c>
    </row>
    <row r="141" spans="1:11" s="55" customFormat="1" x14ac:dyDescent="0.2">
      <c r="A141" s="36" t="s">
        <v>122</v>
      </c>
      <c r="B141" s="5">
        <v>180204</v>
      </c>
      <c r="C141" s="20" t="s">
        <v>268</v>
      </c>
      <c r="D141" s="75" t="s">
        <v>249</v>
      </c>
      <c r="E141" s="74" t="s">
        <v>247</v>
      </c>
      <c r="F141" s="77">
        <v>9</v>
      </c>
      <c r="G141" s="81">
        <v>20.010000000000002</v>
      </c>
      <c r="H141" s="42">
        <f t="shared" si="26"/>
        <v>180.09</v>
      </c>
      <c r="I141" s="166"/>
      <c r="J141" s="153">
        <f t="shared" si="28"/>
        <v>0</v>
      </c>
      <c r="K141" s="116" t="str">
        <f t="shared" si="27"/>
        <v>OK</v>
      </c>
    </row>
    <row r="142" spans="1:11" s="55" customFormat="1" x14ac:dyDescent="0.2">
      <c r="A142" s="36" t="s">
        <v>122</v>
      </c>
      <c r="B142" s="5">
        <v>180206</v>
      </c>
      <c r="C142" s="20" t="s">
        <v>269</v>
      </c>
      <c r="D142" s="75" t="s">
        <v>250</v>
      </c>
      <c r="E142" s="74" t="s">
        <v>247</v>
      </c>
      <c r="F142" s="77">
        <v>2</v>
      </c>
      <c r="G142" s="80">
        <v>24.43</v>
      </c>
      <c r="H142" s="42">
        <f t="shared" si="26"/>
        <v>48.86</v>
      </c>
      <c r="I142" s="166"/>
      <c r="J142" s="153">
        <f t="shared" si="28"/>
        <v>0</v>
      </c>
      <c r="K142" s="116" t="str">
        <f t="shared" si="27"/>
        <v>OK</v>
      </c>
    </row>
    <row r="143" spans="1:11" s="55" customFormat="1" ht="38.25" x14ac:dyDescent="0.2">
      <c r="A143" s="36" t="s">
        <v>122</v>
      </c>
      <c r="B143" s="5">
        <v>180207</v>
      </c>
      <c r="C143" s="20" t="s">
        <v>270</v>
      </c>
      <c r="D143" s="72" t="s">
        <v>251</v>
      </c>
      <c r="E143" s="74" t="s">
        <v>247</v>
      </c>
      <c r="F143" s="77">
        <v>8</v>
      </c>
      <c r="G143" s="81">
        <v>29.89</v>
      </c>
      <c r="H143" s="42">
        <f t="shared" si="26"/>
        <v>239.12</v>
      </c>
      <c r="I143" s="166"/>
      <c r="J143" s="153">
        <f t="shared" si="28"/>
        <v>0</v>
      </c>
      <c r="K143" s="116" t="str">
        <f t="shared" si="27"/>
        <v>OK</v>
      </c>
    </row>
    <row r="144" spans="1:11" s="55" customFormat="1" ht="51" x14ac:dyDescent="0.2">
      <c r="A144" s="36" t="s">
        <v>122</v>
      </c>
      <c r="B144" s="5">
        <v>180103</v>
      </c>
      <c r="C144" s="20" t="s">
        <v>271</v>
      </c>
      <c r="D144" s="72" t="s">
        <v>252</v>
      </c>
      <c r="E144" s="79" t="s">
        <v>247</v>
      </c>
      <c r="F144" s="77">
        <v>74</v>
      </c>
      <c r="G144" s="81">
        <v>157.27000000000001</v>
      </c>
      <c r="H144" s="42">
        <f t="shared" si="26"/>
        <v>11637.980000000001</v>
      </c>
      <c r="I144" s="166"/>
      <c r="J144" s="153">
        <f t="shared" si="28"/>
        <v>0</v>
      </c>
      <c r="K144" s="116" t="str">
        <f t="shared" si="27"/>
        <v>OK</v>
      </c>
    </row>
    <row r="145" spans="1:11" s="55" customFormat="1" x14ac:dyDescent="0.2">
      <c r="A145" s="36" t="s">
        <v>122</v>
      </c>
      <c r="B145" s="5">
        <v>180210</v>
      </c>
      <c r="C145" s="20" t="s">
        <v>272</v>
      </c>
      <c r="D145" s="75" t="s">
        <v>253</v>
      </c>
      <c r="E145" s="74" t="s">
        <v>247</v>
      </c>
      <c r="F145" s="77">
        <v>51</v>
      </c>
      <c r="G145" s="81">
        <v>28</v>
      </c>
      <c r="H145" s="42">
        <f t="shared" si="26"/>
        <v>1428</v>
      </c>
      <c r="I145" s="166"/>
      <c r="J145" s="153">
        <f t="shared" si="28"/>
        <v>0</v>
      </c>
      <c r="K145" s="116" t="str">
        <f t="shared" si="27"/>
        <v>OK</v>
      </c>
    </row>
    <row r="146" spans="1:11" s="55" customFormat="1" ht="63.75" x14ac:dyDescent="0.2">
      <c r="A146" s="36" t="s">
        <v>122</v>
      </c>
      <c r="B146" s="5">
        <v>151905</v>
      </c>
      <c r="C146" s="20" t="s">
        <v>273</v>
      </c>
      <c r="D146" s="72" t="s">
        <v>254</v>
      </c>
      <c r="E146" s="79" t="s">
        <v>247</v>
      </c>
      <c r="F146" s="77">
        <v>1</v>
      </c>
      <c r="G146" s="81">
        <v>1124.4100000000001</v>
      </c>
      <c r="H146" s="42">
        <f t="shared" si="26"/>
        <v>1124.4100000000001</v>
      </c>
      <c r="I146" s="166"/>
      <c r="J146" s="153">
        <f t="shared" si="28"/>
        <v>0</v>
      </c>
      <c r="K146" s="116" t="str">
        <f t="shared" si="27"/>
        <v>OK</v>
      </c>
    </row>
    <row r="147" spans="1:11" s="55" customFormat="1" ht="63.75" x14ac:dyDescent="0.2">
      <c r="A147" s="36" t="s">
        <v>122</v>
      </c>
      <c r="B147" s="5">
        <v>151901</v>
      </c>
      <c r="C147" s="20" t="s">
        <v>274</v>
      </c>
      <c r="D147" s="72" t="s">
        <v>255</v>
      </c>
      <c r="E147" s="79" t="s">
        <v>247</v>
      </c>
      <c r="F147" s="77">
        <v>1</v>
      </c>
      <c r="G147" s="81">
        <v>400.82</v>
      </c>
      <c r="H147" s="42">
        <f t="shared" si="26"/>
        <v>400.82</v>
      </c>
      <c r="I147" s="166"/>
      <c r="J147" s="153">
        <f t="shared" si="28"/>
        <v>0</v>
      </c>
      <c r="K147" s="116" t="str">
        <f t="shared" si="27"/>
        <v>OK</v>
      </c>
    </row>
    <row r="148" spans="1:11" s="55" customFormat="1" ht="38.25" x14ac:dyDescent="0.2">
      <c r="A148" s="36" t="s">
        <v>122</v>
      </c>
      <c r="B148" s="5">
        <v>151301</v>
      </c>
      <c r="C148" s="20" t="s">
        <v>275</v>
      </c>
      <c r="D148" s="72" t="s">
        <v>256</v>
      </c>
      <c r="E148" s="79" t="s">
        <v>247</v>
      </c>
      <c r="F148" s="77">
        <v>13</v>
      </c>
      <c r="G148" s="81">
        <v>15.99</v>
      </c>
      <c r="H148" s="42">
        <f t="shared" si="26"/>
        <v>207.87</v>
      </c>
      <c r="I148" s="166"/>
      <c r="J148" s="153">
        <f t="shared" si="28"/>
        <v>0</v>
      </c>
      <c r="K148" s="116" t="str">
        <f t="shared" si="27"/>
        <v>OK</v>
      </c>
    </row>
    <row r="149" spans="1:11" s="55" customFormat="1" ht="38.25" x14ac:dyDescent="0.2">
      <c r="A149" s="36" t="s">
        <v>122</v>
      </c>
      <c r="B149" s="5">
        <v>151306</v>
      </c>
      <c r="C149" s="20" t="s">
        <v>276</v>
      </c>
      <c r="D149" s="72" t="s">
        <v>257</v>
      </c>
      <c r="E149" s="79" t="s">
        <v>247</v>
      </c>
      <c r="F149" s="77">
        <v>2</v>
      </c>
      <c r="G149" s="81">
        <v>45.04</v>
      </c>
      <c r="H149" s="42">
        <f t="shared" si="26"/>
        <v>90.08</v>
      </c>
      <c r="I149" s="166"/>
      <c r="J149" s="153">
        <f t="shared" si="28"/>
        <v>0</v>
      </c>
      <c r="K149" s="116" t="str">
        <f t="shared" si="27"/>
        <v>OK</v>
      </c>
    </row>
    <row r="150" spans="1:11" s="55" customFormat="1" ht="38.25" x14ac:dyDescent="0.2">
      <c r="A150" s="36" t="s">
        <v>122</v>
      </c>
      <c r="B150" s="5">
        <v>151307</v>
      </c>
      <c r="C150" s="20" t="s">
        <v>277</v>
      </c>
      <c r="D150" s="72" t="s">
        <v>258</v>
      </c>
      <c r="E150" s="79" t="s">
        <v>247</v>
      </c>
      <c r="F150" s="78">
        <v>5</v>
      </c>
      <c r="G150" s="81">
        <v>45.04</v>
      </c>
      <c r="H150" s="42">
        <f t="shared" si="26"/>
        <v>225.2</v>
      </c>
      <c r="I150" s="166"/>
      <c r="J150" s="153">
        <f t="shared" si="28"/>
        <v>0</v>
      </c>
      <c r="K150" s="116" t="str">
        <f t="shared" si="27"/>
        <v>OK</v>
      </c>
    </row>
    <row r="151" spans="1:11" s="55" customFormat="1" ht="38.25" x14ac:dyDescent="0.2">
      <c r="A151" s="36" t="s">
        <v>122</v>
      </c>
      <c r="B151" s="5">
        <v>151329</v>
      </c>
      <c r="C151" s="20" t="s">
        <v>278</v>
      </c>
      <c r="D151" s="72" t="s">
        <v>259</v>
      </c>
      <c r="E151" s="79" t="s">
        <v>247</v>
      </c>
      <c r="F151" s="78">
        <v>10</v>
      </c>
      <c r="G151" s="81">
        <v>64.83</v>
      </c>
      <c r="H151" s="42">
        <f t="shared" si="26"/>
        <v>648.29999999999995</v>
      </c>
      <c r="I151" s="166"/>
      <c r="J151" s="153">
        <f t="shared" si="28"/>
        <v>0</v>
      </c>
      <c r="K151" s="116" t="str">
        <f t="shared" si="27"/>
        <v>OK</v>
      </c>
    </row>
    <row r="152" spans="1:11" s="55" customFormat="1" ht="38.25" x14ac:dyDescent="0.2">
      <c r="A152" s="36" t="s">
        <v>122</v>
      </c>
      <c r="B152" s="5">
        <v>151330</v>
      </c>
      <c r="C152" s="20" t="s">
        <v>279</v>
      </c>
      <c r="D152" s="72" t="s">
        <v>260</v>
      </c>
      <c r="E152" s="79" t="s">
        <v>247</v>
      </c>
      <c r="F152" s="77">
        <v>1</v>
      </c>
      <c r="G152" s="81">
        <v>77.89</v>
      </c>
      <c r="H152" s="42">
        <f t="shared" si="26"/>
        <v>77.89</v>
      </c>
      <c r="I152" s="166"/>
      <c r="J152" s="153">
        <f t="shared" si="28"/>
        <v>0</v>
      </c>
      <c r="K152" s="116" t="str">
        <f t="shared" si="27"/>
        <v>OK</v>
      </c>
    </row>
    <row r="153" spans="1:11" s="55" customFormat="1" x14ac:dyDescent="0.2">
      <c r="A153" s="36" t="s">
        <v>122</v>
      </c>
      <c r="B153" s="5">
        <v>151332</v>
      </c>
      <c r="C153" s="20" t="s">
        <v>280</v>
      </c>
      <c r="D153" s="75" t="s">
        <v>261</v>
      </c>
      <c r="E153" s="79" t="s">
        <v>247</v>
      </c>
      <c r="F153" s="77">
        <v>1</v>
      </c>
      <c r="G153" s="81">
        <v>325.25</v>
      </c>
      <c r="H153" s="42">
        <f t="shared" si="26"/>
        <v>325.25</v>
      </c>
      <c r="I153" s="166"/>
      <c r="J153" s="153">
        <f t="shared" si="28"/>
        <v>0</v>
      </c>
      <c r="K153" s="116" t="str">
        <f t="shared" si="27"/>
        <v>OK</v>
      </c>
    </row>
    <row r="154" spans="1:11" s="55" customFormat="1" ht="25.5" x14ac:dyDescent="0.2">
      <c r="A154" s="36" t="s">
        <v>122</v>
      </c>
      <c r="B154" s="5">
        <v>151425</v>
      </c>
      <c r="C154" s="20" t="s">
        <v>281</v>
      </c>
      <c r="D154" s="72" t="s">
        <v>262</v>
      </c>
      <c r="E154" s="79" t="s">
        <v>20</v>
      </c>
      <c r="F154" s="78">
        <v>240</v>
      </c>
      <c r="G154" s="81">
        <v>35.99</v>
      </c>
      <c r="H154" s="42">
        <f t="shared" si="26"/>
        <v>8637.6</v>
      </c>
      <c r="I154" s="166"/>
      <c r="J154" s="153">
        <f t="shared" si="28"/>
        <v>0</v>
      </c>
      <c r="K154" s="116" t="str">
        <f t="shared" si="27"/>
        <v>OK</v>
      </c>
    </row>
    <row r="155" spans="1:11" s="55" customFormat="1" ht="38.25" x14ac:dyDescent="0.2">
      <c r="A155" s="36" t="s">
        <v>122</v>
      </c>
      <c r="B155" s="5">
        <v>151710</v>
      </c>
      <c r="C155" s="20" t="s">
        <v>282</v>
      </c>
      <c r="D155" s="72" t="s">
        <v>263</v>
      </c>
      <c r="E155" s="79" t="s">
        <v>247</v>
      </c>
      <c r="F155" s="78">
        <v>1</v>
      </c>
      <c r="G155" s="81">
        <v>6951.91</v>
      </c>
      <c r="H155" s="42">
        <f t="shared" si="26"/>
        <v>6951.91</v>
      </c>
      <c r="I155" s="166"/>
      <c r="J155" s="153">
        <f t="shared" si="28"/>
        <v>0</v>
      </c>
      <c r="K155" s="116" t="str">
        <f t="shared" si="27"/>
        <v>OK</v>
      </c>
    </row>
    <row r="156" spans="1:11" s="55" customFormat="1" ht="25.5" x14ac:dyDescent="0.2">
      <c r="A156" s="36" t="s">
        <v>122</v>
      </c>
      <c r="B156" s="5">
        <v>200722</v>
      </c>
      <c r="C156" s="20" t="s">
        <v>283</v>
      </c>
      <c r="D156" s="72" t="s">
        <v>264</v>
      </c>
      <c r="E156" s="79" t="s">
        <v>247</v>
      </c>
      <c r="F156" s="78">
        <v>4</v>
      </c>
      <c r="G156" s="81">
        <v>381.13</v>
      </c>
      <c r="H156" s="42">
        <f t="shared" si="26"/>
        <v>1524.52</v>
      </c>
      <c r="I156" s="166"/>
      <c r="J156" s="153">
        <f t="shared" si="28"/>
        <v>0</v>
      </c>
      <c r="K156" s="116" t="str">
        <f t="shared" si="27"/>
        <v>OK</v>
      </c>
    </row>
    <row r="157" spans="1:11" s="15" customFormat="1" x14ac:dyDescent="0.2">
      <c r="A157" s="108"/>
      <c r="B157" s="28"/>
      <c r="C157" s="20"/>
      <c r="D157" s="180" t="s">
        <v>112</v>
      </c>
      <c r="E157" s="180"/>
      <c r="F157" s="180"/>
      <c r="G157" s="19"/>
      <c r="H157" s="31">
        <f>SUM(H135:H156)</f>
        <v>46429.599999999999</v>
      </c>
      <c r="I157" s="33"/>
      <c r="J157" s="31">
        <f>SUM(J135:J156)</f>
        <v>0</v>
      </c>
      <c r="K157" s="116"/>
    </row>
    <row r="158" spans="1:11" s="15" customFormat="1" x14ac:dyDescent="0.2">
      <c r="A158" s="184"/>
      <c r="B158" s="185"/>
      <c r="C158" s="185"/>
      <c r="D158" s="185"/>
      <c r="E158" s="185"/>
      <c r="F158" s="185"/>
      <c r="G158" s="185"/>
      <c r="H158" s="186"/>
      <c r="I158" s="33"/>
      <c r="J158" s="33"/>
      <c r="K158" s="116"/>
    </row>
    <row r="159" spans="1:11" s="71" customFormat="1" x14ac:dyDescent="0.2">
      <c r="A159" s="89"/>
      <c r="B159" s="67"/>
      <c r="C159" s="67">
        <v>13</v>
      </c>
      <c r="D159" s="68" t="s">
        <v>298</v>
      </c>
      <c r="E159" s="67"/>
      <c r="F159" s="69"/>
      <c r="G159" s="70"/>
      <c r="H159" s="90"/>
      <c r="I159" s="21"/>
      <c r="J159" s="21"/>
      <c r="K159" s="163"/>
    </row>
    <row r="160" spans="1:11" s="55" customFormat="1" ht="38.25" x14ac:dyDescent="0.2">
      <c r="A160" s="36" t="s">
        <v>122</v>
      </c>
      <c r="B160" s="82">
        <v>160322</v>
      </c>
      <c r="C160" s="20" t="s">
        <v>63</v>
      </c>
      <c r="D160" s="83" t="s">
        <v>284</v>
      </c>
      <c r="E160" s="76" t="s">
        <v>247</v>
      </c>
      <c r="F160" s="86">
        <v>48</v>
      </c>
      <c r="G160" s="85">
        <v>4.7</v>
      </c>
      <c r="H160" s="42">
        <f t="shared" ref="H160:H173" si="29">(F160*G160)</f>
        <v>225.60000000000002</v>
      </c>
      <c r="I160" s="166"/>
      <c r="J160" s="153">
        <f t="shared" si="28"/>
        <v>0</v>
      </c>
      <c r="K160" s="116" t="str">
        <f t="shared" ref="K160:K173" si="30">IF(J160&lt;=H160,"OK","REVER")</f>
        <v>OK</v>
      </c>
    </row>
    <row r="161" spans="1:11" s="55" customFormat="1" ht="25.5" x14ac:dyDescent="0.2">
      <c r="A161" s="36" t="s">
        <v>122</v>
      </c>
      <c r="B161" s="82">
        <v>160318</v>
      </c>
      <c r="C161" s="20" t="s">
        <v>64</v>
      </c>
      <c r="D161" s="83" t="s">
        <v>285</v>
      </c>
      <c r="E161" s="76" t="s">
        <v>20</v>
      </c>
      <c r="F161" s="86">
        <v>360</v>
      </c>
      <c r="G161" s="85">
        <v>22.44</v>
      </c>
      <c r="H161" s="42">
        <f t="shared" si="29"/>
        <v>8078.4000000000005</v>
      </c>
      <c r="I161" s="166"/>
      <c r="J161" s="153">
        <f t="shared" si="28"/>
        <v>0</v>
      </c>
      <c r="K161" s="116" t="str">
        <f t="shared" si="30"/>
        <v>OK</v>
      </c>
    </row>
    <row r="162" spans="1:11" s="55" customFormat="1" ht="51" x14ac:dyDescent="0.2">
      <c r="A162" s="36" t="s">
        <v>122</v>
      </c>
      <c r="B162" s="82">
        <v>160333</v>
      </c>
      <c r="C162" s="20" t="s">
        <v>65</v>
      </c>
      <c r="D162" s="72" t="s">
        <v>286</v>
      </c>
      <c r="E162" s="76" t="s">
        <v>20</v>
      </c>
      <c r="F162" s="86">
        <v>220</v>
      </c>
      <c r="G162" s="85">
        <v>40.5</v>
      </c>
      <c r="H162" s="42">
        <f t="shared" si="29"/>
        <v>8910</v>
      </c>
      <c r="I162" s="166"/>
      <c r="J162" s="153">
        <f t="shared" si="28"/>
        <v>0</v>
      </c>
      <c r="K162" s="116" t="str">
        <f t="shared" si="30"/>
        <v>OK</v>
      </c>
    </row>
    <row r="163" spans="1:11" s="55" customFormat="1" ht="38.25" x14ac:dyDescent="0.2">
      <c r="A163" s="36" t="s">
        <v>122</v>
      </c>
      <c r="B163" s="82">
        <v>160316</v>
      </c>
      <c r="C163" s="20" t="s">
        <v>208</v>
      </c>
      <c r="D163" s="72" t="s">
        <v>287</v>
      </c>
      <c r="E163" s="76" t="s">
        <v>247</v>
      </c>
      <c r="F163" s="86">
        <v>12</v>
      </c>
      <c r="G163" s="85">
        <v>85.07</v>
      </c>
      <c r="H163" s="42">
        <f t="shared" si="29"/>
        <v>1020.8399999999999</v>
      </c>
      <c r="I163" s="166"/>
      <c r="J163" s="153">
        <f t="shared" si="28"/>
        <v>0</v>
      </c>
      <c r="K163" s="116" t="str">
        <f t="shared" si="30"/>
        <v>OK</v>
      </c>
    </row>
    <row r="164" spans="1:11" s="55" customFormat="1" x14ac:dyDescent="0.2">
      <c r="A164" s="36" t="s">
        <v>122</v>
      </c>
      <c r="B164" s="82">
        <v>150612</v>
      </c>
      <c r="C164" s="20" t="s">
        <v>209</v>
      </c>
      <c r="D164" s="72" t="s">
        <v>288</v>
      </c>
      <c r="E164" s="76" t="s">
        <v>247</v>
      </c>
      <c r="F164" s="86">
        <v>12</v>
      </c>
      <c r="G164" s="85">
        <v>27.77</v>
      </c>
      <c r="H164" s="42">
        <f t="shared" si="29"/>
        <v>333.24</v>
      </c>
      <c r="I164" s="166"/>
      <c r="J164" s="153">
        <f t="shared" si="28"/>
        <v>0</v>
      </c>
      <c r="K164" s="116" t="str">
        <f t="shared" si="30"/>
        <v>OK</v>
      </c>
    </row>
    <row r="165" spans="1:11" s="55" customFormat="1" ht="38.25" x14ac:dyDescent="0.2">
      <c r="A165" s="36" t="s">
        <v>122</v>
      </c>
      <c r="B165" s="82">
        <v>160310</v>
      </c>
      <c r="C165" s="20" t="s">
        <v>210</v>
      </c>
      <c r="D165" s="72" t="s">
        <v>289</v>
      </c>
      <c r="E165" s="76" t="s">
        <v>247</v>
      </c>
      <c r="F165" s="86">
        <v>12</v>
      </c>
      <c r="G165" s="85">
        <v>47.02</v>
      </c>
      <c r="H165" s="42">
        <f t="shared" si="29"/>
        <v>564.24</v>
      </c>
      <c r="I165" s="166"/>
      <c r="J165" s="153">
        <f t="shared" si="28"/>
        <v>0</v>
      </c>
      <c r="K165" s="116" t="str">
        <f t="shared" si="30"/>
        <v>OK</v>
      </c>
    </row>
    <row r="166" spans="1:11" s="55" customFormat="1" ht="25.5" x14ac:dyDescent="0.2">
      <c r="A166" s="36" t="s">
        <v>122</v>
      </c>
      <c r="B166" s="82">
        <v>151127</v>
      </c>
      <c r="C166" s="20" t="s">
        <v>88</v>
      </c>
      <c r="D166" s="72" t="s">
        <v>290</v>
      </c>
      <c r="E166" s="76" t="s">
        <v>20</v>
      </c>
      <c r="F166" s="87">
        <v>36</v>
      </c>
      <c r="G166" s="85">
        <v>18.350000000000001</v>
      </c>
      <c r="H166" s="42">
        <f t="shared" si="29"/>
        <v>660.6</v>
      </c>
      <c r="I166" s="166"/>
      <c r="J166" s="153">
        <f t="shared" si="28"/>
        <v>0</v>
      </c>
      <c r="K166" s="116" t="str">
        <f t="shared" si="30"/>
        <v>OK</v>
      </c>
    </row>
    <row r="167" spans="1:11" s="55" customFormat="1" ht="25.5" x14ac:dyDescent="0.2">
      <c r="A167" s="36" t="s">
        <v>122</v>
      </c>
      <c r="B167" s="82">
        <v>151406</v>
      </c>
      <c r="C167" s="20" t="s">
        <v>240</v>
      </c>
      <c r="D167" s="72" t="s">
        <v>291</v>
      </c>
      <c r="E167" s="76" t="s">
        <v>20</v>
      </c>
      <c r="F167" s="86">
        <v>60</v>
      </c>
      <c r="G167" s="85">
        <v>12.32</v>
      </c>
      <c r="H167" s="42">
        <f t="shared" si="29"/>
        <v>739.2</v>
      </c>
      <c r="I167" s="166"/>
      <c r="J167" s="153">
        <f t="shared" si="28"/>
        <v>0</v>
      </c>
      <c r="K167" s="116" t="str">
        <f t="shared" si="30"/>
        <v>OK</v>
      </c>
    </row>
    <row r="168" spans="1:11" s="55" customFormat="1" ht="63.75" x14ac:dyDescent="0.2">
      <c r="A168" s="36" t="s">
        <v>122</v>
      </c>
      <c r="B168" s="82">
        <v>160313</v>
      </c>
      <c r="C168" s="20" t="s">
        <v>299</v>
      </c>
      <c r="D168" s="72" t="s">
        <v>292</v>
      </c>
      <c r="E168" s="76" t="s">
        <v>247</v>
      </c>
      <c r="F168" s="86">
        <v>360</v>
      </c>
      <c r="G168" s="85">
        <v>34.6</v>
      </c>
      <c r="H168" s="42">
        <f t="shared" si="29"/>
        <v>12456</v>
      </c>
      <c r="I168" s="166"/>
      <c r="J168" s="153">
        <f t="shared" si="28"/>
        <v>0</v>
      </c>
      <c r="K168" s="116" t="str">
        <f t="shared" si="30"/>
        <v>OK</v>
      </c>
    </row>
    <row r="169" spans="1:11" s="55" customFormat="1" x14ac:dyDescent="0.2">
      <c r="A169" s="36" t="s">
        <v>122</v>
      </c>
      <c r="B169" s="82">
        <v>160311</v>
      </c>
      <c r="C169" s="20" t="s">
        <v>300</v>
      </c>
      <c r="D169" s="84" t="s">
        <v>293</v>
      </c>
      <c r="E169" s="76" t="s">
        <v>247</v>
      </c>
      <c r="F169" s="86">
        <v>12</v>
      </c>
      <c r="G169" s="85">
        <v>101.68</v>
      </c>
      <c r="H169" s="42">
        <f t="shared" si="29"/>
        <v>1220.1600000000001</v>
      </c>
      <c r="I169" s="166"/>
      <c r="J169" s="153">
        <f t="shared" si="28"/>
        <v>0</v>
      </c>
      <c r="K169" s="116" t="str">
        <f t="shared" si="30"/>
        <v>OK</v>
      </c>
    </row>
    <row r="170" spans="1:11" s="55" customFormat="1" ht="51" x14ac:dyDescent="0.2">
      <c r="A170" s="36" t="s">
        <v>122</v>
      </c>
      <c r="B170" s="82">
        <v>160312</v>
      </c>
      <c r="C170" s="20" t="s">
        <v>301</v>
      </c>
      <c r="D170" s="72" t="s">
        <v>294</v>
      </c>
      <c r="E170" s="76" t="s">
        <v>247</v>
      </c>
      <c r="F170" s="86">
        <v>12</v>
      </c>
      <c r="G170" s="85">
        <v>42.31</v>
      </c>
      <c r="H170" s="42">
        <f t="shared" si="29"/>
        <v>507.72</v>
      </c>
      <c r="I170" s="166"/>
      <c r="J170" s="153">
        <f t="shared" si="28"/>
        <v>0</v>
      </c>
      <c r="K170" s="116" t="str">
        <f t="shared" si="30"/>
        <v>OK</v>
      </c>
    </row>
    <row r="171" spans="1:11" s="55" customFormat="1" ht="51" x14ac:dyDescent="0.2">
      <c r="A171" s="36" t="s">
        <v>122</v>
      </c>
      <c r="B171" s="82">
        <v>160319</v>
      </c>
      <c r="C171" s="20" t="s">
        <v>302</v>
      </c>
      <c r="D171" s="72" t="s">
        <v>295</v>
      </c>
      <c r="E171" s="76" t="s">
        <v>247</v>
      </c>
      <c r="F171" s="86">
        <v>60</v>
      </c>
      <c r="G171" s="85">
        <v>8.39</v>
      </c>
      <c r="H171" s="42">
        <f t="shared" si="29"/>
        <v>503.40000000000003</v>
      </c>
      <c r="I171" s="166"/>
      <c r="J171" s="153">
        <f t="shared" si="28"/>
        <v>0</v>
      </c>
      <c r="K171" s="116" t="str">
        <f t="shared" si="30"/>
        <v>OK</v>
      </c>
    </row>
    <row r="172" spans="1:11" s="55" customFormat="1" ht="38.25" x14ac:dyDescent="0.2">
      <c r="A172" s="36" t="s">
        <v>122</v>
      </c>
      <c r="B172" s="82">
        <v>160321</v>
      </c>
      <c r="C172" s="20" t="s">
        <v>303</v>
      </c>
      <c r="D172" s="83" t="s">
        <v>296</v>
      </c>
      <c r="E172" s="76" t="s">
        <v>247</v>
      </c>
      <c r="F172" s="86">
        <v>12</v>
      </c>
      <c r="G172" s="85">
        <v>109.92</v>
      </c>
      <c r="H172" s="42">
        <f t="shared" si="29"/>
        <v>1319.04</v>
      </c>
      <c r="I172" s="166"/>
      <c r="J172" s="153">
        <f t="shared" si="28"/>
        <v>0</v>
      </c>
      <c r="K172" s="116" t="str">
        <f t="shared" si="30"/>
        <v>OK</v>
      </c>
    </row>
    <row r="173" spans="1:11" s="55" customFormat="1" ht="38.25" x14ac:dyDescent="0.2">
      <c r="A173" s="36" t="s">
        <v>122</v>
      </c>
      <c r="B173" s="82">
        <v>160328</v>
      </c>
      <c r="C173" s="20" t="s">
        <v>304</v>
      </c>
      <c r="D173" s="83" t="s">
        <v>297</v>
      </c>
      <c r="E173" s="76" t="s">
        <v>247</v>
      </c>
      <c r="F173" s="86">
        <v>4</v>
      </c>
      <c r="G173" s="85">
        <v>16.39</v>
      </c>
      <c r="H173" s="42">
        <f t="shared" si="29"/>
        <v>65.56</v>
      </c>
      <c r="I173" s="166"/>
      <c r="J173" s="153">
        <f t="shared" si="28"/>
        <v>0</v>
      </c>
      <c r="K173" s="116" t="str">
        <f t="shared" si="30"/>
        <v>OK</v>
      </c>
    </row>
    <row r="174" spans="1:11" s="15" customFormat="1" x14ac:dyDescent="0.2">
      <c r="A174" s="108"/>
      <c r="B174" s="28"/>
      <c r="C174" s="20"/>
      <c r="D174" s="180" t="s">
        <v>113</v>
      </c>
      <c r="E174" s="180"/>
      <c r="F174" s="180"/>
      <c r="G174" s="19"/>
      <c r="H174" s="31">
        <f>SUM(H160:H173)</f>
        <v>36604.000000000007</v>
      </c>
      <c r="I174" s="162"/>
      <c r="J174" s="31">
        <f>SUM(J160:J173)</f>
        <v>0</v>
      </c>
      <c r="K174" s="116"/>
    </row>
    <row r="175" spans="1:11" s="15" customFormat="1" x14ac:dyDescent="0.2">
      <c r="A175" s="184"/>
      <c r="B175" s="185"/>
      <c r="C175" s="185"/>
      <c r="D175" s="185"/>
      <c r="E175" s="185"/>
      <c r="F175" s="185"/>
      <c r="G175" s="185"/>
      <c r="H175" s="186"/>
      <c r="I175" s="162"/>
      <c r="J175" s="153"/>
      <c r="K175" s="116"/>
    </row>
    <row r="176" spans="1:11" s="25" customFormat="1" x14ac:dyDescent="0.2">
      <c r="A176" s="30"/>
      <c r="B176" s="26"/>
      <c r="C176" s="7" t="s">
        <v>305</v>
      </c>
      <c r="D176" s="112" t="s">
        <v>4</v>
      </c>
      <c r="E176" s="112"/>
      <c r="F176" s="59"/>
      <c r="G176" s="112"/>
      <c r="H176" s="23"/>
      <c r="I176" s="154"/>
      <c r="J176" s="154"/>
      <c r="K176" s="163"/>
    </row>
    <row r="177" spans="1:11" s="15" customFormat="1" ht="38.25" x14ac:dyDescent="0.2">
      <c r="A177" s="36" t="s">
        <v>122</v>
      </c>
      <c r="B177" s="111">
        <v>190101</v>
      </c>
      <c r="C177" s="20" t="s">
        <v>266</v>
      </c>
      <c r="D177" s="39" t="s">
        <v>191</v>
      </c>
      <c r="E177" s="40" t="s">
        <v>2</v>
      </c>
      <c r="F177" s="19">
        <v>1415.1</v>
      </c>
      <c r="G177" s="41">
        <v>12.16</v>
      </c>
      <c r="H177" s="42">
        <f t="shared" ref="H177:H181" si="31">(F177*G177)</f>
        <v>17207.615999999998</v>
      </c>
      <c r="I177" s="166"/>
      <c r="J177" s="153">
        <f t="shared" si="28"/>
        <v>0</v>
      </c>
      <c r="K177" s="116" t="str">
        <f t="shared" ref="K177:K181" si="32">IF(J177&lt;=H177,"OK","REVER")</f>
        <v>OK</v>
      </c>
    </row>
    <row r="178" spans="1:11" s="15" customFormat="1" ht="38.25" x14ac:dyDescent="0.2">
      <c r="A178" s="36" t="s">
        <v>122</v>
      </c>
      <c r="B178" s="111">
        <v>190104</v>
      </c>
      <c r="C178" s="20" t="s">
        <v>306</v>
      </c>
      <c r="D178" s="39" t="s">
        <v>192</v>
      </c>
      <c r="E178" s="40" t="s">
        <v>2</v>
      </c>
      <c r="F178" s="19">
        <v>1415.1</v>
      </c>
      <c r="G178" s="41">
        <v>19.440000000000001</v>
      </c>
      <c r="H178" s="42">
        <f t="shared" si="31"/>
        <v>27509.544000000002</v>
      </c>
      <c r="I178" s="166"/>
      <c r="J178" s="153">
        <f t="shared" si="28"/>
        <v>0</v>
      </c>
      <c r="K178" s="116" t="str">
        <f t="shared" si="32"/>
        <v>OK</v>
      </c>
    </row>
    <row r="179" spans="1:11" s="15" customFormat="1" ht="50.25" customHeight="1" x14ac:dyDescent="0.2">
      <c r="A179" s="36" t="s">
        <v>122</v>
      </c>
      <c r="B179" s="111">
        <v>190302</v>
      </c>
      <c r="C179" s="20" t="s">
        <v>307</v>
      </c>
      <c r="D179" s="39" t="s">
        <v>193</v>
      </c>
      <c r="E179" s="40" t="s">
        <v>2</v>
      </c>
      <c r="F179" s="19">
        <v>193.41</v>
      </c>
      <c r="G179" s="41">
        <v>18.649999999999999</v>
      </c>
      <c r="H179" s="42">
        <f t="shared" si="31"/>
        <v>3607.0964999999997</v>
      </c>
      <c r="I179" s="166"/>
      <c r="J179" s="153">
        <f t="shared" si="28"/>
        <v>0</v>
      </c>
      <c r="K179" s="116" t="str">
        <f t="shared" si="32"/>
        <v>OK</v>
      </c>
    </row>
    <row r="180" spans="1:11" s="15" customFormat="1" ht="51" x14ac:dyDescent="0.2">
      <c r="A180" s="36" t="s">
        <v>122</v>
      </c>
      <c r="B180" s="111">
        <v>190417</v>
      </c>
      <c r="C180" s="20" t="s">
        <v>308</v>
      </c>
      <c r="D180" s="39" t="s">
        <v>194</v>
      </c>
      <c r="E180" s="40" t="s">
        <v>2</v>
      </c>
      <c r="F180" s="45">
        <v>65.14</v>
      </c>
      <c r="G180" s="41">
        <v>16.64</v>
      </c>
      <c r="H180" s="42">
        <f t="shared" si="31"/>
        <v>1083.9295999999999</v>
      </c>
      <c r="I180" s="166"/>
      <c r="J180" s="153">
        <f t="shared" si="28"/>
        <v>0</v>
      </c>
      <c r="K180" s="116" t="str">
        <f t="shared" si="32"/>
        <v>OK</v>
      </c>
    </row>
    <row r="181" spans="1:11" s="15" customFormat="1" ht="25.5" x14ac:dyDescent="0.2">
      <c r="A181" s="36" t="s">
        <v>122</v>
      </c>
      <c r="B181" s="111">
        <v>190603</v>
      </c>
      <c r="C181" s="20" t="s">
        <v>309</v>
      </c>
      <c r="D181" s="39" t="s">
        <v>195</v>
      </c>
      <c r="E181" s="40" t="s">
        <v>2</v>
      </c>
      <c r="F181" s="45">
        <v>143.25</v>
      </c>
      <c r="G181" s="41">
        <v>16.48</v>
      </c>
      <c r="H181" s="42">
        <f t="shared" si="31"/>
        <v>2360.7600000000002</v>
      </c>
      <c r="I181" s="166"/>
      <c r="J181" s="153">
        <f t="shared" si="28"/>
        <v>0</v>
      </c>
      <c r="K181" s="116" t="str">
        <f t="shared" si="32"/>
        <v>OK</v>
      </c>
    </row>
    <row r="182" spans="1:11" x14ac:dyDescent="0.2">
      <c r="A182" s="108"/>
      <c r="B182" s="5"/>
      <c r="C182" s="3"/>
      <c r="D182" s="180" t="s">
        <v>311</v>
      </c>
      <c r="E182" s="180"/>
      <c r="F182" s="180"/>
      <c r="G182" s="19"/>
      <c r="H182" s="31">
        <f>SUM(H177:H181)</f>
        <v>51768.946100000008</v>
      </c>
      <c r="I182" s="33"/>
      <c r="J182" s="31">
        <f>SUM(J177:J181)</f>
        <v>0</v>
      </c>
      <c r="K182" s="116"/>
    </row>
    <row r="183" spans="1:11" x14ac:dyDescent="0.2">
      <c r="A183" s="184"/>
      <c r="B183" s="185"/>
      <c r="C183" s="185"/>
      <c r="D183" s="185"/>
      <c r="E183" s="185"/>
      <c r="F183" s="185"/>
      <c r="G183" s="185"/>
      <c r="H183" s="186"/>
      <c r="I183" s="33"/>
      <c r="J183" s="33"/>
      <c r="K183" s="116"/>
    </row>
    <row r="184" spans="1:11" ht="25.5" x14ac:dyDescent="0.2">
      <c r="A184" s="30"/>
      <c r="B184" s="26"/>
      <c r="C184" s="7" t="s">
        <v>325</v>
      </c>
      <c r="D184" s="112" t="s">
        <v>390</v>
      </c>
      <c r="E184" s="112"/>
      <c r="F184" s="59"/>
      <c r="G184" s="112"/>
      <c r="H184" s="23"/>
      <c r="I184" s="21"/>
      <c r="J184" s="21"/>
      <c r="K184" s="163"/>
    </row>
    <row r="185" spans="1:11" ht="25.5" x14ac:dyDescent="0.2">
      <c r="A185" s="36" t="s">
        <v>122</v>
      </c>
      <c r="B185" s="5">
        <v>151126</v>
      </c>
      <c r="C185" s="20" t="s">
        <v>327</v>
      </c>
      <c r="D185" s="95" t="s">
        <v>356</v>
      </c>
      <c r="E185" s="100" t="s">
        <v>386</v>
      </c>
      <c r="F185" s="96">
        <v>120</v>
      </c>
      <c r="G185" s="98">
        <v>12.44</v>
      </c>
      <c r="H185" s="42">
        <f t="shared" ref="H185:H214" si="33">(F185*G185)</f>
        <v>1492.8</v>
      </c>
      <c r="I185" s="166"/>
      <c r="J185" s="153">
        <f t="shared" si="28"/>
        <v>0</v>
      </c>
      <c r="K185" s="116" t="str">
        <f t="shared" ref="K185:K214" si="34">IF(J185&lt;=H185,"OK","REVER")</f>
        <v>OK</v>
      </c>
    </row>
    <row r="186" spans="1:11" ht="25.5" x14ac:dyDescent="0.2">
      <c r="A186" s="36" t="s">
        <v>122</v>
      </c>
      <c r="B186" s="5">
        <v>151129</v>
      </c>
      <c r="C186" s="20" t="s">
        <v>328</v>
      </c>
      <c r="D186" s="95" t="s">
        <v>357</v>
      </c>
      <c r="E186" s="100" t="s">
        <v>386</v>
      </c>
      <c r="F186" s="96">
        <v>9</v>
      </c>
      <c r="G186" s="98">
        <v>27.27</v>
      </c>
      <c r="H186" s="42">
        <f t="shared" si="33"/>
        <v>245.43</v>
      </c>
      <c r="I186" s="166"/>
      <c r="J186" s="153">
        <f t="shared" si="28"/>
        <v>0</v>
      </c>
      <c r="K186" s="116" t="str">
        <f t="shared" si="34"/>
        <v>OK</v>
      </c>
    </row>
    <row r="187" spans="1:11" ht="25.5" x14ac:dyDescent="0.2">
      <c r="A187" s="36" t="s">
        <v>122</v>
      </c>
      <c r="B187" s="5">
        <v>151137</v>
      </c>
      <c r="C187" s="20" t="s">
        <v>329</v>
      </c>
      <c r="D187" s="95" t="s">
        <v>358</v>
      </c>
      <c r="E187" s="100" t="s">
        <v>386</v>
      </c>
      <c r="F187" s="96">
        <v>10</v>
      </c>
      <c r="G187" s="98">
        <v>18.57</v>
      </c>
      <c r="H187" s="42">
        <f t="shared" si="33"/>
        <v>185.7</v>
      </c>
      <c r="I187" s="166"/>
      <c r="J187" s="153">
        <f t="shared" si="28"/>
        <v>0</v>
      </c>
      <c r="K187" s="116" t="str">
        <f t="shared" si="34"/>
        <v>OK</v>
      </c>
    </row>
    <row r="188" spans="1:11" ht="51" x14ac:dyDescent="0.2">
      <c r="A188" s="36" t="s">
        <v>122</v>
      </c>
      <c r="B188" s="5">
        <v>150701</v>
      </c>
      <c r="C188" s="20" t="s">
        <v>330</v>
      </c>
      <c r="D188" s="95" t="s">
        <v>359</v>
      </c>
      <c r="E188" s="100" t="s">
        <v>386</v>
      </c>
      <c r="F188" s="96">
        <v>10</v>
      </c>
      <c r="G188" s="98">
        <v>40.880000000000003</v>
      </c>
      <c r="H188" s="42">
        <f t="shared" si="33"/>
        <v>408.8</v>
      </c>
      <c r="I188" s="166"/>
      <c r="J188" s="153">
        <f t="shared" si="28"/>
        <v>0</v>
      </c>
      <c r="K188" s="116" t="str">
        <f t="shared" si="34"/>
        <v>OK</v>
      </c>
    </row>
    <row r="189" spans="1:11" ht="25.5" x14ac:dyDescent="0.2">
      <c r="A189" s="36" t="s">
        <v>122</v>
      </c>
      <c r="B189" s="5" t="s">
        <v>389</v>
      </c>
      <c r="C189" s="20" t="s">
        <v>326</v>
      </c>
      <c r="D189" s="95" t="s">
        <v>360</v>
      </c>
      <c r="E189" s="100" t="s">
        <v>387</v>
      </c>
      <c r="F189" s="96">
        <v>1</v>
      </c>
      <c r="G189" s="98">
        <v>152.83000000000001</v>
      </c>
      <c r="H189" s="42">
        <f t="shared" si="33"/>
        <v>152.83000000000001</v>
      </c>
      <c r="I189" s="166"/>
      <c r="J189" s="153">
        <f t="shared" si="28"/>
        <v>0</v>
      </c>
      <c r="K189" s="116" t="str">
        <f t="shared" si="34"/>
        <v>OK</v>
      </c>
    </row>
    <row r="190" spans="1:11" ht="51" x14ac:dyDescent="0.2">
      <c r="A190" s="36" t="s">
        <v>122</v>
      </c>
      <c r="B190" s="5">
        <v>83370</v>
      </c>
      <c r="C190" s="20" t="s">
        <v>331</v>
      </c>
      <c r="D190" s="95" t="s">
        <v>361</v>
      </c>
      <c r="E190" s="100" t="s">
        <v>387</v>
      </c>
      <c r="F190" s="96">
        <v>1</v>
      </c>
      <c r="G190" s="98">
        <v>169.43</v>
      </c>
      <c r="H190" s="42">
        <f t="shared" si="33"/>
        <v>169.43</v>
      </c>
      <c r="I190" s="166"/>
      <c r="J190" s="153">
        <f t="shared" si="28"/>
        <v>0</v>
      </c>
      <c r="K190" s="116" t="str">
        <f t="shared" si="34"/>
        <v>OK</v>
      </c>
    </row>
    <row r="191" spans="1:11" x14ac:dyDescent="0.2">
      <c r="A191" s="36" t="s">
        <v>122</v>
      </c>
      <c r="B191" s="5">
        <v>150628</v>
      </c>
      <c r="C191" s="20" t="s">
        <v>332</v>
      </c>
      <c r="D191" s="95" t="s">
        <v>362</v>
      </c>
      <c r="E191" s="100" t="s">
        <v>387</v>
      </c>
      <c r="F191" s="96">
        <v>10</v>
      </c>
      <c r="G191" s="98">
        <v>7.13</v>
      </c>
      <c r="H191" s="42">
        <f t="shared" si="33"/>
        <v>71.3</v>
      </c>
      <c r="I191" s="166"/>
      <c r="J191" s="153">
        <f t="shared" si="28"/>
        <v>0</v>
      </c>
      <c r="K191" s="116" t="str">
        <f t="shared" si="34"/>
        <v>OK</v>
      </c>
    </row>
    <row r="192" spans="1:11" x14ac:dyDescent="0.2">
      <c r="A192" s="36" t="s">
        <v>122</v>
      </c>
      <c r="B192" s="5">
        <v>160808</v>
      </c>
      <c r="C192" s="20" t="s">
        <v>333</v>
      </c>
      <c r="D192" s="95" t="s">
        <v>363</v>
      </c>
      <c r="E192" s="100" t="s">
        <v>386</v>
      </c>
      <c r="F192" s="96">
        <v>305</v>
      </c>
      <c r="G192" s="98">
        <v>5.83</v>
      </c>
      <c r="H192" s="42">
        <f t="shared" si="33"/>
        <v>1778.15</v>
      </c>
      <c r="I192" s="166"/>
      <c r="J192" s="153">
        <f t="shared" si="28"/>
        <v>0</v>
      </c>
      <c r="K192" s="116" t="str">
        <f t="shared" si="34"/>
        <v>OK</v>
      </c>
    </row>
    <row r="193" spans="1:11" x14ac:dyDescent="0.2">
      <c r="A193" s="36" t="s">
        <v>122</v>
      </c>
      <c r="B193" s="5">
        <v>160806</v>
      </c>
      <c r="C193" s="20" t="s">
        <v>334</v>
      </c>
      <c r="D193" s="95" t="s">
        <v>364</v>
      </c>
      <c r="E193" s="100" t="s">
        <v>387</v>
      </c>
      <c r="F193" s="96">
        <v>10</v>
      </c>
      <c r="G193" s="98">
        <v>17.68</v>
      </c>
      <c r="H193" s="42">
        <f t="shared" si="33"/>
        <v>176.8</v>
      </c>
      <c r="I193" s="166"/>
      <c r="J193" s="153">
        <f t="shared" si="28"/>
        <v>0</v>
      </c>
      <c r="K193" s="116" t="str">
        <f t="shared" si="34"/>
        <v>OK</v>
      </c>
    </row>
    <row r="194" spans="1:11" x14ac:dyDescent="0.2">
      <c r="A194" s="36" t="s">
        <v>122</v>
      </c>
      <c r="B194" s="5">
        <v>160807</v>
      </c>
      <c r="C194" s="20" t="s">
        <v>335</v>
      </c>
      <c r="D194" s="95" t="s">
        <v>365</v>
      </c>
      <c r="E194" s="100" t="s">
        <v>387</v>
      </c>
      <c r="F194" s="96">
        <v>10</v>
      </c>
      <c r="G194" s="98">
        <v>8.48</v>
      </c>
      <c r="H194" s="42">
        <f t="shared" si="33"/>
        <v>84.800000000000011</v>
      </c>
      <c r="I194" s="166"/>
      <c r="J194" s="153">
        <f t="shared" si="28"/>
        <v>0</v>
      </c>
      <c r="K194" s="116" t="str">
        <f t="shared" si="34"/>
        <v>OK</v>
      </c>
    </row>
    <row r="195" spans="1:11" x14ac:dyDescent="0.2">
      <c r="A195" s="187" t="s">
        <v>388</v>
      </c>
      <c r="B195" s="188"/>
      <c r="C195" s="20" t="s">
        <v>336</v>
      </c>
      <c r="D195" s="95" t="s">
        <v>366</v>
      </c>
      <c r="E195" s="100" t="s">
        <v>387</v>
      </c>
      <c r="F195" s="96">
        <v>1</v>
      </c>
      <c r="G195" s="98">
        <v>4.88</v>
      </c>
      <c r="H195" s="42">
        <f t="shared" si="33"/>
        <v>4.88</v>
      </c>
      <c r="I195" s="166"/>
      <c r="J195" s="153">
        <f t="shared" si="28"/>
        <v>0</v>
      </c>
      <c r="K195" s="116" t="str">
        <f t="shared" si="34"/>
        <v>OK</v>
      </c>
    </row>
    <row r="196" spans="1:11" x14ac:dyDescent="0.2">
      <c r="A196" s="187" t="s">
        <v>388</v>
      </c>
      <c r="B196" s="188"/>
      <c r="C196" s="20" t="s">
        <v>337</v>
      </c>
      <c r="D196" s="95" t="s">
        <v>367</v>
      </c>
      <c r="E196" s="100" t="s">
        <v>387</v>
      </c>
      <c r="F196" s="96">
        <v>4</v>
      </c>
      <c r="G196" s="98">
        <v>22.53</v>
      </c>
      <c r="H196" s="42">
        <f t="shared" si="33"/>
        <v>90.12</v>
      </c>
      <c r="I196" s="166"/>
      <c r="J196" s="153">
        <f t="shared" si="28"/>
        <v>0</v>
      </c>
      <c r="K196" s="116" t="str">
        <f t="shared" si="34"/>
        <v>OK</v>
      </c>
    </row>
    <row r="197" spans="1:11" x14ac:dyDescent="0.2">
      <c r="A197" s="187" t="s">
        <v>388</v>
      </c>
      <c r="B197" s="188"/>
      <c r="C197" s="20" t="s">
        <v>338</v>
      </c>
      <c r="D197" s="95" t="s">
        <v>368</v>
      </c>
      <c r="E197" s="100" t="s">
        <v>387</v>
      </c>
      <c r="F197" s="96">
        <v>10</v>
      </c>
      <c r="G197" s="98">
        <v>9.3699999999999992</v>
      </c>
      <c r="H197" s="42">
        <f t="shared" si="33"/>
        <v>93.699999999999989</v>
      </c>
      <c r="I197" s="166"/>
      <c r="J197" s="153">
        <f t="shared" si="28"/>
        <v>0</v>
      </c>
      <c r="K197" s="116" t="str">
        <f t="shared" si="34"/>
        <v>OK</v>
      </c>
    </row>
    <row r="198" spans="1:11" x14ac:dyDescent="0.2">
      <c r="A198" s="187" t="s">
        <v>388</v>
      </c>
      <c r="B198" s="188"/>
      <c r="C198" s="20" t="s">
        <v>339</v>
      </c>
      <c r="D198" s="95" t="s">
        <v>369</v>
      </c>
      <c r="E198" s="100" t="s">
        <v>387</v>
      </c>
      <c r="F198" s="96">
        <v>10</v>
      </c>
      <c r="G198" s="98">
        <v>12.16</v>
      </c>
      <c r="H198" s="42">
        <f t="shared" si="33"/>
        <v>121.6</v>
      </c>
      <c r="I198" s="166"/>
      <c r="J198" s="153">
        <f t="shared" si="28"/>
        <v>0</v>
      </c>
      <c r="K198" s="116" t="str">
        <f t="shared" si="34"/>
        <v>OK</v>
      </c>
    </row>
    <row r="199" spans="1:11" x14ac:dyDescent="0.2">
      <c r="A199" s="187" t="s">
        <v>388</v>
      </c>
      <c r="B199" s="188"/>
      <c r="C199" s="20" t="s">
        <v>340</v>
      </c>
      <c r="D199" s="95" t="s">
        <v>370</v>
      </c>
      <c r="E199" s="100" t="s">
        <v>387</v>
      </c>
      <c r="F199" s="96">
        <v>2</v>
      </c>
      <c r="G199" s="98">
        <v>252.47</v>
      </c>
      <c r="H199" s="42">
        <f t="shared" si="33"/>
        <v>504.94</v>
      </c>
      <c r="I199" s="166"/>
      <c r="J199" s="153">
        <f t="shared" si="28"/>
        <v>0</v>
      </c>
      <c r="K199" s="116" t="str">
        <f t="shared" si="34"/>
        <v>OK</v>
      </c>
    </row>
    <row r="200" spans="1:11" ht="51" x14ac:dyDescent="0.2">
      <c r="A200" s="187" t="s">
        <v>388</v>
      </c>
      <c r="B200" s="188"/>
      <c r="C200" s="20" t="s">
        <v>341</v>
      </c>
      <c r="D200" s="95" t="s">
        <v>371</v>
      </c>
      <c r="E200" s="100" t="s">
        <v>387</v>
      </c>
      <c r="F200" s="96">
        <v>1</v>
      </c>
      <c r="G200" s="98">
        <v>1869.91</v>
      </c>
      <c r="H200" s="42">
        <f t="shared" si="33"/>
        <v>1869.91</v>
      </c>
      <c r="I200" s="166"/>
      <c r="J200" s="153">
        <f t="shared" si="28"/>
        <v>0</v>
      </c>
      <c r="K200" s="116" t="str">
        <f t="shared" si="34"/>
        <v>OK</v>
      </c>
    </row>
    <row r="201" spans="1:11" ht="25.5" x14ac:dyDescent="0.2">
      <c r="A201" s="187" t="s">
        <v>388</v>
      </c>
      <c r="B201" s="188"/>
      <c r="C201" s="20" t="s">
        <v>342</v>
      </c>
      <c r="D201" s="95" t="s">
        <v>372</v>
      </c>
      <c r="E201" s="100" t="s">
        <v>387</v>
      </c>
      <c r="F201" s="96">
        <v>1</v>
      </c>
      <c r="G201" s="98">
        <v>44.38</v>
      </c>
      <c r="H201" s="42">
        <f t="shared" si="33"/>
        <v>44.38</v>
      </c>
      <c r="I201" s="166"/>
      <c r="J201" s="153">
        <f t="shared" si="28"/>
        <v>0</v>
      </c>
      <c r="K201" s="116" t="str">
        <f t="shared" si="34"/>
        <v>OK</v>
      </c>
    </row>
    <row r="202" spans="1:11" x14ac:dyDescent="0.2">
      <c r="A202" s="187" t="s">
        <v>388</v>
      </c>
      <c r="B202" s="188"/>
      <c r="C202" s="20" t="s">
        <v>343</v>
      </c>
      <c r="D202" s="95" t="s">
        <v>373</v>
      </c>
      <c r="E202" s="100" t="s">
        <v>387</v>
      </c>
      <c r="F202" s="96">
        <v>3</v>
      </c>
      <c r="G202" s="99">
        <v>14.58</v>
      </c>
      <c r="H202" s="42">
        <f t="shared" si="33"/>
        <v>43.74</v>
      </c>
      <c r="I202" s="166"/>
      <c r="J202" s="153">
        <f t="shared" si="28"/>
        <v>0</v>
      </c>
      <c r="K202" s="116" t="str">
        <f t="shared" si="34"/>
        <v>OK</v>
      </c>
    </row>
    <row r="203" spans="1:11" x14ac:dyDescent="0.2">
      <c r="A203" s="187" t="s">
        <v>388</v>
      </c>
      <c r="B203" s="188"/>
      <c r="C203" s="20" t="s">
        <v>344</v>
      </c>
      <c r="D203" s="95" t="s">
        <v>374</v>
      </c>
      <c r="E203" s="100" t="s">
        <v>387</v>
      </c>
      <c r="F203" s="96">
        <v>1</v>
      </c>
      <c r="G203" s="98">
        <v>873.16</v>
      </c>
      <c r="H203" s="42">
        <f t="shared" si="33"/>
        <v>873.16</v>
      </c>
      <c r="I203" s="166"/>
      <c r="J203" s="153">
        <f t="shared" ref="J203:J225" si="35">ROUND(I203*F203,2)</f>
        <v>0</v>
      </c>
      <c r="K203" s="116" t="str">
        <f t="shared" si="34"/>
        <v>OK</v>
      </c>
    </row>
    <row r="204" spans="1:11" x14ac:dyDescent="0.2">
      <c r="A204" s="187" t="s">
        <v>388</v>
      </c>
      <c r="B204" s="188"/>
      <c r="C204" s="20" t="s">
        <v>345</v>
      </c>
      <c r="D204" s="95" t="s">
        <v>375</v>
      </c>
      <c r="E204" s="100" t="s">
        <v>387</v>
      </c>
      <c r="F204" s="96">
        <v>4</v>
      </c>
      <c r="G204" s="98">
        <v>3.65</v>
      </c>
      <c r="H204" s="42">
        <f t="shared" si="33"/>
        <v>14.6</v>
      </c>
      <c r="I204" s="166"/>
      <c r="J204" s="153">
        <f t="shared" si="35"/>
        <v>0</v>
      </c>
      <c r="K204" s="116" t="str">
        <f t="shared" si="34"/>
        <v>OK</v>
      </c>
    </row>
    <row r="205" spans="1:11" ht="25.5" x14ac:dyDescent="0.2">
      <c r="A205" s="187" t="s">
        <v>388</v>
      </c>
      <c r="B205" s="188"/>
      <c r="C205" s="20" t="s">
        <v>346</v>
      </c>
      <c r="D205" s="33" t="s">
        <v>376</v>
      </c>
      <c r="E205" s="101" t="s">
        <v>386</v>
      </c>
      <c r="F205" s="97">
        <v>1</v>
      </c>
      <c r="G205" s="98">
        <v>58.79</v>
      </c>
      <c r="H205" s="42">
        <f t="shared" si="33"/>
        <v>58.79</v>
      </c>
      <c r="I205" s="166"/>
      <c r="J205" s="153">
        <f t="shared" si="35"/>
        <v>0</v>
      </c>
      <c r="K205" s="116" t="str">
        <f t="shared" si="34"/>
        <v>OK</v>
      </c>
    </row>
    <row r="206" spans="1:11" x14ac:dyDescent="0.2">
      <c r="A206" s="187" t="s">
        <v>388</v>
      </c>
      <c r="B206" s="188"/>
      <c r="C206" s="20" t="s">
        <v>347</v>
      </c>
      <c r="D206" s="95" t="s">
        <v>377</v>
      </c>
      <c r="E206" s="100" t="s">
        <v>387</v>
      </c>
      <c r="F206" s="96">
        <v>1</v>
      </c>
      <c r="G206" s="98">
        <v>17.14</v>
      </c>
      <c r="H206" s="42">
        <f t="shared" si="33"/>
        <v>17.14</v>
      </c>
      <c r="I206" s="166"/>
      <c r="J206" s="153">
        <f t="shared" si="35"/>
        <v>0</v>
      </c>
      <c r="K206" s="116" t="str">
        <f t="shared" si="34"/>
        <v>OK</v>
      </c>
    </row>
    <row r="207" spans="1:11" ht="25.5" x14ac:dyDescent="0.2">
      <c r="A207" s="187" t="s">
        <v>388</v>
      </c>
      <c r="B207" s="188"/>
      <c r="C207" s="20" t="s">
        <v>348</v>
      </c>
      <c r="D207" s="95" t="s">
        <v>378</v>
      </c>
      <c r="E207" s="100" t="s">
        <v>386</v>
      </c>
      <c r="F207" s="96">
        <v>50</v>
      </c>
      <c r="G207" s="98">
        <v>33.39</v>
      </c>
      <c r="H207" s="42">
        <f t="shared" si="33"/>
        <v>1669.5</v>
      </c>
      <c r="I207" s="166"/>
      <c r="J207" s="153">
        <f t="shared" si="35"/>
        <v>0</v>
      </c>
      <c r="K207" s="116" t="str">
        <f t="shared" si="34"/>
        <v>OK</v>
      </c>
    </row>
    <row r="208" spans="1:11" x14ac:dyDescent="0.2">
      <c r="A208" s="36" t="s">
        <v>122</v>
      </c>
      <c r="B208" s="5">
        <v>150850</v>
      </c>
      <c r="C208" s="20" t="s">
        <v>349</v>
      </c>
      <c r="D208" s="95" t="s">
        <v>379</v>
      </c>
      <c r="E208" s="100" t="s">
        <v>387</v>
      </c>
      <c r="F208" s="96">
        <v>18</v>
      </c>
      <c r="G208" s="98">
        <v>6.47</v>
      </c>
      <c r="H208" s="42">
        <f t="shared" si="33"/>
        <v>116.46</v>
      </c>
      <c r="I208" s="166"/>
      <c r="J208" s="153">
        <f t="shared" si="35"/>
        <v>0</v>
      </c>
      <c r="K208" s="116" t="str">
        <f t="shared" si="34"/>
        <v>OK</v>
      </c>
    </row>
    <row r="209" spans="1:11" ht="38.25" x14ac:dyDescent="0.2">
      <c r="A209" s="187" t="s">
        <v>388</v>
      </c>
      <c r="B209" s="188"/>
      <c r="C209" s="20" t="s">
        <v>350</v>
      </c>
      <c r="D209" s="95" t="s">
        <v>380</v>
      </c>
      <c r="E209" s="100" t="s">
        <v>387</v>
      </c>
      <c r="F209" s="96">
        <v>17</v>
      </c>
      <c r="G209" s="98">
        <v>8.51</v>
      </c>
      <c r="H209" s="42">
        <f t="shared" si="33"/>
        <v>144.66999999999999</v>
      </c>
      <c r="I209" s="166"/>
      <c r="J209" s="153">
        <f t="shared" si="35"/>
        <v>0</v>
      </c>
      <c r="K209" s="116" t="str">
        <f t="shared" si="34"/>
        <v>OK</v>
      </c>
    </row>
    <row r="210" spans="1:11" ht="38.25" x14ac:dyDescent="0.2">
      <c r="A210" s="187" t="s">
        <v>388</v>
      </c>
      <c r="B210" s="188"/>
      <c r="C210" s="20" t="s">
        <v>351</v>
      </c>
      <c r="D210" s="95" t="s">
        <v>381</v>
      </c>
      <c r="E210" s="100" t="s">
        <v>387</v>
      </c>
      <c r="F210" s="96">
        <v>1</v>
      </c>
      <c r="G210" s="98">
        <v>53.03</v>
      </c>
      <c r="H210" s="42">
        <f t="shared" si="33"/>
        <v>53.03</v>
      </c>
      <c r="I210" s="166"/>
      <c r="J210" s="153">
        <f t="shared" si="35"/>
        <v>0</v>
      </c>
      <c r="K210" s="116" t="str">
        <f t="shared" si="34"/>
        <v>OK</v>
      </c>
    </row>
    <row r="211" spans="1:11" ht="25.5" x14ac:dyDescent="0.2">
      <c r="A211" s="187" t="s">
        <v>388</v>
      </c>
      <c r="B211" s="188"/>
      <c r="C211" s="20" t="s">
        <v>352</v>
      </c>
      <c r="D211" s="95" t="s">
        <v>382</v>
      </c>
      <c r="E211" s="100" t="s">
        <v>387</v>
      </c>
      <c r="F211" s="96">
        <v>1</v>
      </c>
      <c r="G211" s="98">
        <v>45.78</v>
      </c>
      <c r="H211" s="42">
        <f t="shared" si="33"/>
        <v>45.78</v>
      </c>
      <c r="I211" s="166"/>
      <c r="J211" s="153">
        <f t="shared" si="35"/>
        <v>0</v>
      </c>
      <c r="K211" s="116" t="str">
        <f t="shared" si="34"/>
        <v>OK</v>
      </c>
    </row>
    <row r="212" spans="1:11" ht="25.5" x14ac:dyDescent="0.2">
      <c r="A212" s="187" t="s">
        <v>388</v>
      </c>
      <c r="B212" s="188"/>
      <c r="C212" s="20" t="s">
        <v>353</v>
      </c>
      <c r="D212" s="95" t="s">
        <v>383</v>
      </c>
      <c r="E212" s="100" t="s">
        <v>387</v>
      </c>
      <c r="F212" s="96">
        <v>1</v>
      </c>
      <c r="G212" s="98">
        <v>45.78</v>
      </c>
      <c r="H212" s="42">
        <f t="shared" si="33"/>
        <v>45.78</v>
      </c>
      <c r="I212" s="166"/>
      <c r="J212" s="153">
        <f t="shared" si="35"/>
        <v>0</v>
      </c>
      <c r="K212" s="116" t="str">
        <f t="shared" si="34"/>
        <v>OK</v>
      </c>
    </row>
    <row r="213" spans="1:11" ht="76.5" x14ac:dyDescent="0.2">
      <c r="A213" s="187" t="s">
        <v>388</v>
      </c>
      <c r="B213" s="188"/>
      <c r="C213" s="20" t="s">
        <v>354</v>
      </c>
      <c r="D213" s="95" t="s">
        <v>384</v>
      </c>
      <c r="E213" s="100" t="s">
        <v>387</v>
      </c>
      <c r="F213" s="96">
        <v>20</v>
      </c>
      <c r="G213" s="98">
        <v>22.4</v>
      </c>
      <c r="H213" s="42">
        <f t="shared" si="33"/>
        <v>448</v>
      </c>
      <c r="I213" s="166"/>
      <c r="J213" s="153">
        <f t="shared" si="35"/>
        <v>0</v>
      </c>
      <c r="K213" s="116" t="str">
        <f t="shared" si="34"/>
        <v>OK</v>
      </c>
    </row>
    <row r="214" spans="1:11" ht="25.5" x14ac:dyDescent="0.2">
      <c r="A214" s="187" t="s">
        <v>388</v>
      </c>
      <c r="B214" s="188"/>
      <c r="C214" s="20" t="s">
        <v>355</v>
      </c>
      <c r="D214" s="95" t="s">
        <v>385</v>
      </c>
      <c r="E214" s="100" t="s">
        <v>387</v>
      </c>
      <c r="F214" s="96">
        <v>12</v>
      </c>
      <c r="G214" s="98">
        <v>8.9499999999999993</v>
      </c>
      <c r="H214" s="42">
        <f t="shared" si="33"/>
        <v>107.39999999999999</v>
      </c>
      <c r="I214" s="166"/>
      <c r="J214" s="153">
        <f t="shared" si="35"/>
        <v>0</v>
      </c>
      <c r="K214" s="116" t="str">
        <f t="shared" si="34"/>
        <v>OK</v>
      </c>
    </row>
    <row r="215" spans="1:11" x14ac:dyDescent="0.2">
      <c r="A215" s="108"/>
      <c r="B215" s="5"/>
      <c r="C215" s="3"/>
      <c r="D215" s="180" t="s">
        <v>310</v>
      </c>
      <c r="E215" s="180"/>
      <c r="F215" s="180"/>
      <c r="G215" s="19"/>
      <c r="H215" s="31">
        <f>SUM(H185:H214)</f>
        <v>11133.620000000003</v>
      </c>
      <c r="I215" s="33"/>
      <c r="J215" s="31">
        <f>SUM(J185:J214)</f>
        <v>0</v>
      </c>
      <c r="K215" s="116"/>
    </row>
    <row r="216" spans="1:11" x14ac:dyDescent="0.2">
      <c r="A216" s="184"/>
      <c r="B216" s="185"/>
      <c r="C216" s="185"/>
      <c r="D216" s="185"/>
      <c r="E216" s="185"/>
      <c r="F216" s="185"/>
      <c r="G216" s="185"/>
      <c r="H216" s="186"/>
      <c r="I216" s="33"/>
      <c r="J216" s="33"/>
      <c r="K216" s="116"/>
    </row>
    <row r="217" spans="1:11" s="25" customFormat="1" x14ac:dyDescent="0.2">
      <c r="A217" s="30"/>
      <c r="B217" s="26"/>
      <c r="C217" s="7" t="s">
        <v>316</v>
      </c>
      <c r="D217" s="112" t="s">
        <v>62</v>
      </c>
      <c r="E217" s="112"/>
      <c r="F217" s="59"/>
      <c r="G217" s="112"/>
      <c r="H217" s="113"/>
      <c r="I217" s="21"/>
      <c r="J217" s="21"/>
      <c r="K217" s="163"/>
    </row>
    <row r="218" spans="1:11" s="15" customFormat="1" ht="25.5" x14ac:dyDescent="0.2">
      <c r="A218" s="36" t="s">
        <v>235</v>
      </c>
      <c r="B218" s="111">
        <v>73618</v>
      </c>
      <c r="C218" s="20" t="s">
        <v>317</v>
      </c>
      <c r="D218" s="48" t="s">
        <v>232</v>
      </c>
      <c r="E218" s="40" t="s">
        <v>2</v>
      </c>
      <c r="F218" s="40">
        <v>300</v>
      </c>
      <c r="G218" s="41">
        <v>8.8800000000000008</v>
      </c>
      <c r="H218" s="42">
        <f t="shared" ref="H218:H225" si="36">(F218*G218)</f>
        <v>2664.0000000000005</v>
      </c>
      <c r="I218" s="166"/>
      <c r="J218" s="153">
        <f t="shared" si="35"/>
        <v>0</v>
      </c>
      <c r="K218" s="116" t="str">
        <f t="shared" ref="K218:K225" si="37">IF(J218&lt;=H218,"OK","REVER")</f>
        <v>OK</v>
      </c>
    </row>
    <row r="219" spans="1:11" s="15" customFormat="1" ht="25.5" x14ac:dyDescent="0.2">
      <c r="A219" s="36" t="s">
        <v>235</v>
      </c>
      <c r="B219" s="109" t="s">
        <v>236</v>
      </c>
      <c r="C219" s="20" t="s">
        <v>318</v>
      </c>
      <c r="D219" s="39" t="s">
        <v>237</v>
      </c>
      <c r="E219" s="40" t="s">
        <v>20</v>
      </c>
      <c r="F219" s="19">
        <v>5</v>
      </c>
      <c r="G219" s="41">
        <v>85.46</v>
      </c>
      <c r="H219" s="42">
        <f t="shared" si="36"/>
        <v>427.29999999999995</v>
      </c>
      <c r="I219" s="166"/>
      <c r="J219" s="153">
        <f t="shared" si="35"/>
        <v>0</v>
      </c>
      <c r="K219" s="116" t="str">
        <f t="shared" si="37"/>
        <v>OK</v>
      </c>
    </row>
    <row r="220" spans="1:11" s="15" customFormat="1" ht="25.5" x14ac:dyDescent="0.2">
      <c r="A220" s="36" t="s">
        <v>122</v>
      </c>
      <c r="B220" s="111">
        <v>200326</v>
      </c>
      <c r="C220" s="20" t="s">
        <v>319</v>
      </c>
      <c r="D220" s="39" t="s">
        <v>198</v>
      </c>
      <c r="E220" s="40" t="s">
        <v>2</v>
      </c>
      <c r="F220" s="19">
        <v>186.33</v>
      </c>
      <c r="G220" s="41">
        <v>14.82</v>
      </c>
      <c r="H220" s="42">
        <f t="shared" si="36"/>
        <v>2761.4106000000002</v>
      </c>
      <c r="I220" s="166"/>
      <c r="J220" s="153">
        <f t="shared" si="35"/>
        <v>0</v>
      </c>
      <c r="K220" s="116" t="str">
        <f t="shared" si="37"/>
        <v>OK</v>
      </c>
    </row>
    <row r="221" spans="1:11" s="15" customFormat="1" ht="51.75" customHeight="1" x14ac:dyDescent="0.2">
      <c r="A221" s="36" t="s">
        <v>122</v>
      </c>
      <c r="B221" s="111">
        <v>200202</v>
      </c>
      <c r="C221" s="20" t="s">
        <v>320</v>
      </c>
      <c r="D221" s="51" t="s">
        <v>197</v>
      </c>
      <c r="E221" s="40" t="s">
        <v>20</v>
      </c>
      <c r="F221" s="19">
        <v>40</v>
      </c>
      <c r="G221" s="41">
        <v>41.9</v>
      </c>
      <c r="H221" s="42">
        <f t="shared" si="36"/>
        <v>1676</v>
      </c>
      <c r="I221" s="166"/>
      <c r="J221" s="153">
        <f t="shared" si="35"/>
        <v>0</v>
      </c>
      <c r="K221" s="116" t="str">
        <f t="shared" si="37"/>
        <v>OK</v>
      </c>
    </row>
    <row r="222" spans="1:11" s="15" customFormat="1" ht="25.5" x14ac:dyDescent="0.2">
      <c r="A222" s="36" t="s">
        <v>122</v>
      </c>
      <c r="B222" s="37">
        <v>30202</v>
      </c>
      <c r="C222" s="20" t="s">
        <v>321</v>
      </c>
      <c r="D222" s="39" t="s">
        <v>199</v>
      </c>
      <c r="E222" s="40" t="s">
        <v>31</v>
      </c>
      <c r="F222" s="19">
        <v>1.53</v>
      </c>
      <c r="G222" s="41">
        <v>79.260000000000005</v>
      </c>
      <c r="H222" s="42">
        <f t="shared" si="36"/>
        <v>121.26780000000001</v>
      </c>
      <c r="I222" s="166"/>
      <c r="J222" s="153">
        <f t="shared" si="35"/>
        <v>0</v>
      </c>
      <c r="K222" s="116" t="str">
        <f t="shared" si="37"/>
        <v>OK</v>
      </c>
    </row>
    <row r="223" spans="1:11" s="15" customFormat="1" ht="63.75" x14ac:dyDescent="0.2">
      <c r="A223" s="36" t="s">
        <v>170</v>
      </c>
      <c r="B223" s="37">
        <v>3</v>
      </c>
      <c r="C223" s="20" t="s">
        <v>322</v>
      </c>
      <c r="D223" s="39" t="s">
        <v>238</v>
      </c>
      <c r="E223" s="40" t="s">
        <v>20</v>
      </c>
      <c r="F223" s="19">
        <v>80</v>
      </c>
      <c r="G223" s="41">
        <v>380.36</v>
      </c>
      <c r="H223" s="42">
        <f t="shared" si="36"/>
        <v>30428.800000000003</v>
      </c>
      <c r="I223" s="166"/>
      <c r="J223" s="153">
        <f t="shared" si="35"/>
        <v>0</v>
      </c>
      <c r="K223" s="116" t="str">
        <f t="shared" si="37"/>
        <v>OK</v>
      </c>
    </row>
    <row r="224" spans="1:11" s="15" customFormat="1" ht="51" x14ac:dyDescent="0.2">
      <c r="A224" s="36" t="s">
        <v>402</v>
      </c>
      <c r="B224" s="103">
        <v>86936</v>
      </c>
      <c r="C224" s="20" t="s">
        <v>323</v>
      </c>
      <c r="D224" s="39" t="s">
        <v>401</v>
      </c>
      <c r="E224" s="40" t="s">
        <v>25</v>
      </c>
      <c r="F224" s="19">
        <v>5</v>
      </c>
      <c r="G224" s="41">
        <f>286.82*1.2764</f>
        <v>366.09704799999997</v>
      </c>
      <c r="H224" s="42">
        <f t="shared" si="36"/>
        <v>1830.48524</v>
      </c>
      <c r="I224" s="166"/>
      <c r="J224" s="153">
        <f t="shared" si="35"/>
        <v>0</v>
      </c>
      <c r="K224" s="116" t="str">
        <f t="shared" si="37"/>
        <v>OK</v>
      </c>
    </row>
    <row r="225" spans="1:11" s="15" customFormat="1" x14ac:dyDescent="0.2">
      <c r="A225" s="36" t="s">
        <v>122</v>
      </c>
      <c r="B225" s="111">
        <v>200401</v>
      </c>
      <c r="C225" s="20" t="s">
        <v>324</v>
      </c>
      <c r="D225" s="39" t="s">
        <v>196</v>
      </c>
      <c r="E225" s="43" t="s">
        <v>2</v>
      </c>
      <c r="F225" s="45">
        <v>561.94000000000005</v>
      </c>
      <c r="G225" s="41">
        <v>8.5399999999999991</v>
      </c>
      <c r="H225" s="42">
        <f t="shared" si="36"/>
        <v>4798.9675999999999</v>
      </c>
      <c r="I225" s="166"/>
      <c r="J225" s="153">
        <f t="shared" si="35"/>
        <v>0</v>
      </c>
      <c r="K225" s="116" t="str">
        <f t="shared" si="37"/>
        <v>OK</v>
      </c>
    </row>
    <row r="226" spans="1:11" x14ac:dyDescent="0.2">
      <c r="A226" s="110"/>
      <c r="B226" s="107"/>
      <c r="C226" s="3"/>
      <c r="D226" s="180" t="s">
        <v>391</v>
      </c>
      <c r="E226" s="180"/>
      <c r="F226" s="180"/>
      <c r="G226" s="19"/>
      <c r="H226" s="31">
        <f>SUM(H218:H225)</f>
        <v>44708.231240000008</v>
      </c>
      <c r="I226" s="155"/>
      <c r="J226" s="156">
        <f>SUM(J218:J225)</f>
        <v>0</v>
      </c>
      <c r="K226" s="116"/>
    </row>
    <row r="227" spans="1:11" x14ac:dyDescent="0.2">
      <c r="A227" s="181"/>
      <c r="B227" s="182"/>
      <c r="C227" s="182"/>
      <c r="D227" s="182"/>
      <c r="E227" s="182"/>
      <c r="F227" s="182"/>
      <c r="G227" s="182"/>
      <c r="H227" s="183"/>
      <c r="I227" s="157"/>
      <c r="J227" s="158"/>
      <c r="K227" s="116"/>
    </row>
    <row r="228" spans="1:11" s="15" customFormat="1" ht="13.5" thickBot="1" x14ac:dyDescent="0.25">
      <c r="A228" s="91"/>
      <c r="B228" s="92"/>
      <c r="C228" s="168" t="s">
        <v>44</v>
      </c>
      <c r="D228" s="168"/>
      <c r="E228" s="168"/>
      <c r="F228" s="168"/>
      <c r="G228" s="93"/>
      <c r="H228" s="94">
        <f>SUM(H13+H20+H28+H39+H49+H59+H69+H79+H93+H102+H119+H132+H157+H174+H182+H215+H226)</f>
        <v>1201562.0740210004</v>
      </c>
      <c r="I228" s="159"/>
      <c r="J228" s="94">
        <f>SUM(J13+J20+J28+J39+J49+J59+J69+J79+J93+J102+J119+J132+J157+J174+J182+J215+J226)</f>
        <v>0</v>
      </c>
      <c r="K228" s="164" t="str">
        <f>IF(J228&lt;=H228,"ORÇAMENTO VÁLIDO","REVER ORÇAMENTO")</f>
        <v>ORÇAMENTO VÁLIDO</v>
      </c>
    </row>
    <row r="230" spans="1:11" x14ac:dyDescent="0.2">
      <c r="A230" s="165"/>
      <c r="B230" s="216"/>
      <c r="C230" s="216"/>
      <c r="D230" s="216"/>
      <c r="E230" s="165"/>
      <c r="F230" s="165"/>
      <c r="G230" s="165"/>
    </row>
    <row r="231" spans="1:11" x14ac:dyDescent="0.2">
      <c r="G231" s="215"/>
      <c r="H231" s="215"/>
      <c r="I231" s="215"/>
      <c r="J231" s="215"/>
    </row>
    <row r="232" spans="1:11" x14ac:dyDescent="0.2">
      <c r="G232" s="216"/>
      <c r="H232" s="216"/>
      <c r="I232" s="216"/>
      <c r="J232" s="216"/>
    </row>
    <row r="233" spans="1:11" x14ac:dyDescent="0.2">
      <c r="G233" s="216"/>
      <c r="H233" s="216"/>
      <c r="I233" s="216"/>
      <c r="J233" s="216"/>
    </row>
  </sheetData>
  <sheetProtection algorithmName="SHA-512" hashValue="a7MUBptv+hqiF46jLs2V3X4ksw4gOe7GkFcWrFQJ4uOZsVqtnhbirtykQEwCe3WZVSsLPEosGSLkiovlOepRgQ==" saltValue="uhVU6CyfFxNKOaJuKkPPjQ==" spinCount="100000" sheet="1" objects="1" scenarios="1"/>
  <mergeCells count="74">
    <mergeCell ref="J1:K3"/>
    <mergeCell ref="G231:J231"/>
    <mergeCell ref="G232:J232"/>
    <mergeCell ref="G233:J233"/>
    <mergeCell ref="B230:D230"/>
    <mergeCell ref="I6:K7"/>
    <mergeCell ref="A206:B206"/>
    <mergeCell ref="A207:B207"/>
    <mergeCell ref="A214:B214"/>
    <mergeCell ref="A209:B209"/>
    <mergeCell ref="A210:B210"/>
    <mergeCell ref="A211:B211"/>
    <mergeCell ref="A212:B212"/>
    <mergeCell ref="A213:B213"/>
    <mergeCell ref="D79:F79"/>
    <mergeCell ref="A133:H133"/>
    <mergeCell ref="A1:B2"/>
    <mergeCell ref="A6:F6"/>
    <mergeCell ref="C1:I1"/>
    <mergeCell ref="C2:I2"/>
    <mergeCell ref="A3:I3"/>
    <mergeCell ref="A205:B205"/>
    <mergeCell ref="D157:F157"/>
    <mergeCell ref="A158:H158"/>
    <mergeCell ref="D174:F174"/>
    <mergeCell ref="A4:K4"/>
    <mergeCell ref="A5:K5"/>
    <mergeCell ref="D132:F132"/>
    <mergeCell ref="A7:B8"/>
    <mergeCell ref="A70:H70"/>
    <mergeCell ref="D69:F69"/>
    <mergeCell ref="D9:H9"/>
    <mergeCell ref="G7:H7"/>
    <mergeCell ref="A80:H80"/>
    <mergeCell ref="A120:H120"/>
    <mergeCell ref="D119:F119"/>
    <mergeCell ref="D13:F13"/>
    <mergeCell ref="A14:H14"/>
    <mergeCell ref="D20:F20"/>
    <mergeCell ref="D59:F59"/>
    <mergeCell ref="D93:F93"/>
    <mergeCell ref="A94:H94"/>
    <mergeCell ref="A227:H227"/>
    <mergeCell ref="A216:H216"/>
    <mergeCell ref="D182:F182"/>
    <mergeCell ref="A183:H183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D215:F215"/>
    <mergeCell ref="D226:F226"/>
    <mergeCell ref="A203:B203"/>
    <mergeCell ref="A204:B204"/>
    <mergeCell ref="C228:F228"/>
    <mergeCell ref="C7:C8"/>
    <mergeCell ref="D7:D8"/>
    <mergeCell ref="E7:E8"/>
    <mergeCell ref="F7:F8"/>
    <mergeCell ref="A21:H21"/>
    <mergeCell ref="A29:H29"/>
    <mergeCell ref="D28:F28"/>
    <mergeCell ref="A40:H40"/>
    <mergeCell ref="D39:F39"/>
    <mergeCell ref="A50:H50"/>
    <mergeCell ref="D49:F49"/>
    <mergeCell ref="A103:H103"/>
    <mergeCell ref="D102:F102"/>
    <mergeCell ref="A60:H60"/>
    <mergeCell ref="A175:H175"/>
  </mergeCells>
  <pageMargins left="0.43307086614173229" right="0.23622047244094491" top="0.74803149606299213" bottom="0.74803149606299213" header="0.31496062992125984" footer="0.31496062992125984"/>
  <pageSetup paperSize="9" scale="55" orientation="portrait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5"/>
  <sheetViews>
    <sheetView showGridLines="0" view="pageBreakPreview" topLeftCell="A13" zoomScale="85" zoomScaleNormal="85" zoomScaleSheetLayoutView="85" workbookViewId="0">
      <selection activeCell="Q1" activeCellId="2" sqref="C33:I33 N33:Q35 Q1:T4"/>
    </sheetView>
  </sheetViews>
  <sheetFormatPr defaultRowHeight="12.75" x14ac:dyDescent="0.2"/>
  <cols>
    <col min="2" max="2" width="19.140625" customWidth="1"/>
    <col min="3" max="3" width="12.42578125" bestFit="1" customWidth="1"/>
    <col min="4" max="4" width="8" bestFit="1" customWidth="1"/>
    <col min="5" max="5" width="12.140625" bestFit="1" customWidth="1"/>
    <col min="7" max="7" width="11.85546875" bestFit="1" customWidth="1"/>
    <col min="8" max="8" width="8.140625" bestFit="1" customWidth="1"/>
    <col min="9" max="9" width="12.28515625" bestFit="1" customWidth="1"/>
    <col min="10" max="10" width="8.5703125" bestFit="1" customWidth="1"/>
    <col min="11" max="11" width="11.85546875" bestFit="1" customWidth="1"/>
    <col min="12" max="12" width="8.5703125" bestFit="1" customWidth="1"/>
    <col min="13" max="13" width="11.85546875" bestFit="1" customWidth="1"/>
    <col min="14" max="14" width="8.5703125" bestFit="1" customWidth="1"/>
    <col min="15" max="15" width="13.85546875" bestFit="1" customWidth="1"/>
    <col min="17" max="17" width="12.7109375" bestFit="1" customWidth="1"/>
    <col min="18" max="18" width="8.5703125" bestFit="1" customWidth="1"/>
    <col min="19" max="19" width="13.5703125" bestFit="1" customWidth="1"/>
    <col min="20" max="20" width="9.42578125" bestFit="1" customWidth="1"/>
  </cols>
  <sheetData>
    <row r="1" spans="1:20" ht="23.25" x14ac:dyDescent="0.2">
      <c r="A1" s="240"/>
      <c r="B1" s="241"/>
      <c r="C1" s="223" t="s">
        <v>315</v>
      </c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52"/>
      <c r="R1" s="253"/>
      <c r="S1" s="253"/>
      <c r="T1" s="254"/>
    </row>
    <row r="2" spans="1:20" ht="24" thickBot="1" x14ac:dyDescent="0.25">
      <c r="A2" s="242"/>
      <c r="B2" s="243"/>
      <c r="C2" s="148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255"/>
      <c r="R2" s="256"/>
      <c r="S2" s="256"/>
      <c r="T2" s="257"/>
    </row>
    <row r="3" spans="1:20" ht="18.75" thickBot="1" x14ac:dyDescent="0.25">
      <c r="A3" s="242"/>
      <c r="B3" s="243"/>
      <c r="C3" s="225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55"/>
      <c r="R3" s="256"/>
      <c r="S3" s="256"/>
      <c r="T3" s="257"/>
    </row>
    <row r="4" spans="1:20" ht="18.75" thickBot="1" x14ac:dyDescent="0.25">
      <c r="A4" s="244"/>
      <c r="B4" s="245"/>
      <c r="C4" s="225" t="s">
        <v>415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58"/>
      <c r="R4" s="259"/>
      <c r="S4" s="259"/>
      <c r="T4" s="260"/>
    </row>
    <row r="5" spans="1:20" x14ac:dyDescent="0.2">
      <c r="A5" s="246" t="s">
        <v>312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8"/>
    </row>
    <row r="6" spans="1:20" x14ac:dyDescent="0.2">
      <c r="A6" s="249" t="s">
        <v>313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1"/>
    </row>
    <row r="7" spans="1:20" ht="13.5" thickBot="1" x14ac:dyDescent="0.25">
      <c r="A7" s="227" t="s">
        <v>416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9"/>
    </row>
    <row r="8" spans="1:20" x14ac:dyDescent="0.2">
      <c r="A8" s="230" t="s">
        <v>0</v>
      </c>
      <c r="B8" s="232" t="s">
        <v>417</v>
      </c>
      <c r="C8" s="234" t="s">
        <v>418</v>
      </c>
      <c r="D8" s="120" t="s">
        <v>419</v>
      </c>
      <c r="E8" s="236" t="s">
        <v>420</v>
      </c>
      <c r="F8" s="236"/>
      <c r="G8" s="236"/>
      <c r="H8" s="236"/>
      <c r="I8" s="236"/>
      <c r="J8" s="236"/>
      <c r="K8" s="236"/>
      <c r="L8" s="237"/>
      <c r="M8" s="138"/>
      <c r="N8" s="140"/>
      <c r="O8" s="138"/>
      <c r="P8" s="140"/>
      <c r="Q8" s="138"/>
      <c r="R8" s="140"/>
      <c r="S8" s="138"/>
      <c r="T8" s="143"/>
    </row>
    <row r="9" spans="1:20" x14ac:dyDescent="0.2">
      <c r="A9" s="231"/>
      <c r="B9" s="233"/>
      <c r="C9" s="235"/>
      <c r="D9" s="121" t="s">
        <v>421</v>
      </c>
      <c r="E9" s="123" t="s">
        <v>422</v>
      </c>
      <c r="F9" s="122" t="s">
        <v>421</v>
      </c>
      <c r="G9" s="123" t="s">
        <v>423</v>
      </c>
      <c r="H9" s="122" t="s">
        <v>421</v>
      </c>
      <c r="I9" s="123" t="s">
        <v>424</v>
      </c>
      <c r="J9" s="122" t="s">
        <v>421</v>
      </c>
      <c r="K9" s="123" t="s">
        <v>425</v>
      </c>
      <c r="L9" s="133" t="s">
        <v>421</v>
      </c>
      <c r="M9" s="139" t="s">
        <v>426</v>
      </c>
      <c r="N9" s="133" t="s">
        <v>421</v>
      </c>
      <c r="O9" s="139" t="s">
        <v>427</v>
      </c>
      <c r="P9" s="133" t="s">
        <v>421</v>
      </c>
      <c r="Q9" s="139" t="s">
        <v>428</v>
      </c>
      <c r="R9" s="133" t="s">
        <v>421</v>
      </c>
      <c r="S9" s="139" t="s">
        <v>429</v>
      </c>
      <c r="T9" s="144" t="s">
        <v>421</v>
      </c>
    </row>
    <row r="10" spans="1:20" ht="36" x14ac:dyDescent="0.2">
      <c r="A10" s="117" t="s">
        <v>8</v>
      </c>
      <c r="B10" s="118" t="s">
        <v>6</v>
      </c>
      <c r="C10" s="119">
        <f>'PLANILHA ORÇAMENTÁRIA'!J13</f>
        <v>0</v>
      </c>
      <c r="D10" s="122">
        <f>C10/C27</f>
        <v>0</v>
      </c>
      <c r="E10" s="124">
        <f>C10</f>
        <v>0</v>
      </c>
      <c r="F10" s="127" t="e">
        <f>E10/C10</f>
        <v>#DIV/0!</v>
      </c>
      <c r="G10" s="127"/>
      <c r="H10" s="127"/>
      <c r="I10" s="127"/>
      <c r="J10" s="127"/>
      <c r="K10" s="124"/>
      <c r="L10" s="134"/>
      <c r="M10" s="132"/>
      <c r="N10" s="135"/>
      <c r="O10" s="132"/>
      <c r="P10" s="135"/>
      <c r="Q10" s="132"/>
      <c r="R10" s="135"/>
      <c r="S10" s="132"/>
      <c r="T10" s="145"/>
    </row>
    <row r="11" spans="1:20" ht="24" x14ac:dyDescent="0.2">
      <c r="A11" s="117" t="s">
        <v>9</v>
      </c>
      <c r="B11" s="118" t="s">
        <v>69</v>
      </c>
      <c r="C11" s="119">
        <f>'PLANILHA ORÇAMENTÁRIA'!J20</f>
        <v>0</v>
      </c>
      <c r="D11" s="122">
        <f>C11/C27</f>
        <v>0</v>
      </c>
      <c r="E11" s="124">
        <f>C11</f>
        <v>0</v>
      </c>
      <c r="F11" s="127" t="e">
        <f>E11/C11</f>
        <v>#DIV/0!</v>
      </c>
      <c r="G11" s="127"/>
      <c r="H11" s="127"/>
      <c r="I11" s="127"/>
      <c r="J11" s="127"/>
      <c r="K11" s="124"/>
      <c r="L11" s="134"/>
      <c r="M11" s="132"/>
      <c r="N11" s="135"/>
      <c r="O11" s="132"/>
      <c r="P11" s="135"/>
      <c r="Q11" s="132"/>
      <c r="R11" s="135"/>
      <c r="S11" s="132"/>
      <c r="T11" s="145"/>
    </row>
    <row r="12" spans="1:20" ht="24" x14ac:dyDescent="0.2">
      <c r="A12" s="117" t="s">
        <v>10</v>
      </c>
      <c r="B12" s="118" t="s">
        <v>430</v>
      </c>
      <c r="C12" s="119">
        <f>'PLANILHA ORÇAMENTÁRIA'!J28</f>
        <v>0</v>
      </c>
      <c r="D12" s="122">
        <f>C12/C27</f>
        <v>0</v>
      </c>
      <c r="E12" s="124">
        <f>C12/2</f>
        <v>0</v>
      </c>
      <c r="F12" s="127" t="e">
        <f>E12/C12</f>
        <v>#DIV/0!</v>
      </c>
      <c r="G12" s="124">
        <f>C12/2</f>
        <v>0</v>
      </c>
      <c r="H12" s="127" t="e">
        <f>G12/C12</f>
        <v>#DIV/0!</v>
      </c>
      <c r="I12" s="127"/>
      <c r="J12" s="127"/>
      <c r="K12" s="124"/>
      <c r="L12" s="134"/>
      <c r="M12" s="132"/>
      <c r="N12" s="135"/>
      <c r="O12" s="132"/>
      <c r="P12" s="135"/>
      <c r="Q12" s="132"/>
      <c r="R12" s="135"/>
      <c r="S12" s="132"/>
      <c r="T12" s="145"/>
    </row>
    <row r="13" spans="1:20" x14ac:dyDescent="0.2">
      <c r="A13" s="117" t="s">
        <v>17</v>
      </c>
      <c r="B13" s="118" t="s">
        <v>431</v>
      </c>
      <c r="C13" s="119">
        <f>'PLANILHA ORÇAMENTÁRIA'!J39</f>
        <v>0</v>
      </c>
      <c r="D13" s="122">
        <f>C13/C27</f>
        <v>0</v>
      </c>
      <c r="E13" s="124">
        <f>C13/4</f>
        <v>0</v>
      </c>
      <c r="F13" s="127" t="e">
        <f>E13/C13</f>
        <v>#DIV/0!</v>
      </c>
      <c r="G13" s="124">
        <f>C13-E13</f>
        <v>0</v>
      </c>
      <c r="H13" s="127" t="e">
        <f>G13/C13</f>
        <v>#DIV/0!</v>
      </c>
      <c r="I13" s="124"/>
      <c r="J13" s="127"/>
      <c r="K13" s="124"/>
      <c r="L13" s="134"/>
      <c r="M13" s="132"/>
      <c r="N13" s="135"/>
      <c r="O13" s="132"/>
      <c r="P13" s="135"/>
      <c r="Q13" s="132"/>
      <c r="R13" s="135"/>
      <c r="S13" s="132"/>
      <c r="T13" s="145"/>
    </row>
    <row r="14" spans="1:20" x14ac:dyDescent="0.2">
      <c r="A14" s="117" t="s">
        <v>22</v>
      </c>
      <c r="B14" s="118" t="s">
        <v>78</v>
      </c>
      <c r="C14" s="119">
        <f>'PLANILHA ORÇAMENTÁRIA'!J49</f>
        <v>0</v>
      </c>
      <c r="D14" s="122">
        <f>C14/C27</f>
        <v>0</v>
      </c>
      <c r="E14" s="124"/>
      <c r="F14" s="127"/>
      <c r="G14" s="124"/>
      <c r="H14" s="127"/>
      <c r="I14" s="124">
        <f>C14/2</f>
        <v>0</v>
      </c>
      <c r="J14" s="127" t="e">
        <f>I14/C14</f>
        <v>#DIV/0!</v>
      </c>
      <c r="K14" s="124">
        <f>C14/2</f>
        <v>0</v>
      </c>
      <c r="L14" s="127" t="e">
        <f>K14/C14</f>
        <v>#DIV/0!</v>
      </c>
      <c r="M14" s="132"/>
      <c r="N14" s="135"/>
      <c r="O14" s="132"/>
      <c r="P14" s="135"/>
      <c r="Q14" s="132"/>
      <c r="R14" s="135"/>
      <c r="S14" s="132"/>
      <c r="T14" s="145"/>
    </row>
    <row r="15" spans="1:20" ht="36" x14ac:dyDescent="0.2">
      <c r="A15" s="117" t="s">
        <v>12</v>
      </c>
      <c r="B15" s="118" t="s">
        <v>68</v>
      </c>
      <c r="C15" s="119">
        <f>'PLANILHA ORÇAMENTÁRIA'!J59</f>
        <v>0</v>
      </c>
      <c r="D15" s="122">
        <f>C15/C27</f>
        <v>0</v>
      </c>
      <c r="E15" s="124"/>
      <c r="F15" s="127"/>
      <c r="G15" s="127"/>
      <c r="H15" s="127"/>
      <c r="I15" s="131">
        <f>C15/10</f>
        <v>0</v>
      </c>
      <c r="J15" s="127" t="e">
        <f>I15/C15</f>
        <v>#DIV/0!</v>
      </c>
      <c r="K15" s="124">
        <f>C15/2</f>
        <v>0</v>
      </c>
      <c r="L15" s="134" t="e">
        <f>K15/C15</f>
        <v>#DIV/0!</v>
      </c>
      <c r="M15" s="132">
        <f>C15/5</f>
        <v>0</v>
      </c>
      <c r="N15" s="135" t="e">
        <f>M15/C15</f>
        <v>#DIV/0!</v>
      </c>
      <c r="O15" s="132">
        <f>C15/5</f>
        <v>0</v>
      </c>
      <c r="P15" s="135" t="e">
        <f>O15/C15</f>
        <v>#DIV/0!</v>
      </c>
      <c r="Q15" s="132"/>
      <c r="R15" s="135"/>
      <c r="S15" s="132"/>
      <c r="T15" s="145"/>
    </row>
    <row r="16" spans="1:20" x14ac:dyDescent="0.2">
      <c r="A16" s="117" t="s">
        <v>13</v>
      </c>
      <c r="B16" s="118" t="s">
        <v>5</v>
      </c>
      <c r="C16" s="119">
        <f>'PLANILHA ORÇAMENTÁRIA'!J69</f>
        <v>0</v>
      </c>
      <c r="D16" s="122">
        <f>C16/C27</f>
        <v>0</v>
      </c>
      <c r="E16" s="124"/>
      <c r="F16" s="127"/>
      <c r="G16" s="127"/>
      <c r="H16" s="127"/>
      <c r="I16" s="131"/>
      <c r="J16" s="127"/>
      <c r="K16" s="132">
        <f>C16/4</f>
        <v>0</v>
      </c>
      <c r="L16" s="135" t="e">
        <f>K16/C16</f>
        <v>#DIV/0!</v>
      </c>
      <c r="M16" s="132">
        <f>C16/4</f>
        <v>0</v>
      </c>
      <c r="N16" s="135" t="e">
        <f>M16/C16</f>
        <v>#DIV/0!</v>
      </c>
      <c r="O16" s="132">
        <f>C16/4</f>
        <v>0</v>
      </c>
      <c r="P16" s="135" t="e">
        <f>O16/C16</f>
        <v>#DIV/0!</v>
      </c>
      <c r="Q16" s="132">
        <f>C16/4</f>
        <v>0</v>
      </c>
      <c r="R16" s="135" t="e">
        <f>Q16/C16</f>
        <v>#DIV/0!</v>
      </c>
      <c r="S16" s="132"/>
      <c r="T16" s="145"/>
    </row>
    <row r="17" spans="1:20" ht="24" x14ac:dyDescent="0.2">
      <c r="A17" s="117" t="s">
        <v>432</v>
      </c>
      <c r="B17" s="118" t="s">
        <v>164</v>
      </c>
      <c r="C17" s="119">
        <f>'PLANILHA ORÇAMENTÁRIA'!J79</f>
        <v>0</v>
      </c>
      <c r="D17" s="122">
        <f>C17/C27</f>
        <v>0</v>
      </c>
      <c r="E17" s="124"/>
      <c r="F17" s="127"/>
      <c r="G17" s="127"/>
      <c r="H17" s="127"/>
      <c r="I17" s="131"/>
      <c r="J17" s="127"/>
      <c r="K17" s="124"/>
      <c r="L17" s="134"/>
      <c r="M17" s="132"/>
      <c r="N17" s="135"/>
      <c r="O17" s="132"/>
      <c r="P17" s="135"/>
      <c r="Q17" s="132"/>
      <c r="R17" s="135"/>
      <c r="S17" s="132">
        <f>C17</f>
        <v>0</v>
      </c>
      <c r="T17" s="145" t="e">
        <f>S17/C17</f>
        <v>#DIV/0!</v>
      </c>
    </row>
    <row r="18" spans="1:20" x14ac:dyDescent="0.2">
      <c r="A18" s="117" t="s">
        <v>14</v>
      </c>
      <c r="B18" s="118" t="s">
        <v>433</v>
      </c>
      <c r="C18" s="119">
        <f>'PLANILHA ORÇAMENTÁRIA'!J93</f>
        <v>0</v>
      </c>
      <c r="D18" s="122">
        <f>C18/C27</f>
        <v>0</v>
      </c>
      <c r="E18" s="124"/>
      <c r="F18" s="127"/>
      <c r="G18" s="127"/>
      <c r="H18" s="127"/>
      <c r="I18" s="124"/>
      <c r="J18" s="127"/>
      <c r="K18" s="124">
        <f>C18/4</f>
        <v>0</v>
      </c>
      <c r="L18" s="134" t="e">
        <f>K18/C18</f>
        <v>#DIV/0!</v>
      </c>
      <c r="M18" s="132">
        <f>C18/4</f>
        <v>0</v>
      </c>
      <c r="N18" s="135" t="e">
        <f>M18/C18</f>
        <v>#DIV/0!</v>
      </c>
      <c r="O18" s="132">
        <f>C18/2</f>
        <v>0</v>
      </c>
      <c r="P18" s="135" t="e">
        <f t="shared" ref="P18:P26" si="0">O18/C18</f>
        <v>#DIV/0!</v>
      </c>
      <c r="Q18" s="132"/>
      <c r="R18" s="135"/>
      <c r="S18" s="132"/>
      <c r="T18" s="145"/>
    </row>
    <row r="19" spans="1:20" ht="24" x14ac:dyDescent="0.2">
      <c r="A19" s="117" t="s">
        <v>15</v>
      </c>
      <c r="B19" s="118" t="s">
        <v>7</v>
      </c>
      <c r="C19" s="119">
        <f>'PLANILHA ORÇAMENTÁRIA'!J102</f>
        <v>0</v>
      </c>
      <c r="D19" s="122">
        <f>C19/C27</f>
        <v>0</v>
      </c>
      <c r="E19" s="124"/>
      <c r="F19" s="127"/>
      <c r="G19" s="127"/>
      <c r="H19" s="127"/>
      <c r="I19" s="131">
        <f>C19/4</f>
        <v>0</v>
      </c>
      <c r="J19" s="127" t="e">
        <f>I19/C19</f>
        <v>#DIV/0!</v>
      </c>
      <c r="K19" s="124">
        <f>C19/4</f>
        <v>0</v>
      </c>
      <c r="L19" s="134" t="e">
        <f>K19/C19</f>
        <v>#DIV/0!</v>
      </c>
      <c r="M19" s="132">
        <f>C19/4</f>
        <v>0</v>
      </c>
      <c r="N19" s="135" t="e">
        <f>M19/C19</f>
        <v>#DIV/0!</v>
      </c>
      <c r="O19" s="132">
        <f>C19/4</f>
        <v>0</v>
      </c>
      <c r="P19" s="135" t="e">
        <f t="shared" si="0"/>
        <v>#DIV/0!</v>
      </c>
      <c r="Q19" s="132"/>
      <c r="R19" s="135"/>
      <c r="S19" s="132"/>
      <c r="T19" s="145"/>
    </row>
    <row r="20" spans="1:20" ht="24" x14ac:dyDescent="0.2">
      <c r="A20" s="117" t="s">
        <v>434</v>
      </c>
      <c r="B20" s="118" t="s">
        <v>435</v>
      </c>
      <c r="C20" s="119">
        <f>'PLANILHA ORÇAMENTÁRIA'!J119</f>
        <v>0</v>
      </c>
      <c r="D20" s="122">
        <f>C20/C27</f>
        <v>0</v>
      </c>
      <c r="E20" s="124"/>
      <c r="F20" s="127"/>
      <c r="G20" s="127"/>
      <c r="H20" s="127"/>
      <c r="I20" s="131">
        <f>C20/10</f>
        <v>0</v>
      </c>
      <c r="J20" s="127" t="e">
        <f>I20/C20</f>
        <v>#DIV/0!</v>
      </c>
      <c r="K20" s="124">
        <f>C20/4</f>
        <v>0</v>
      </c>
      <c r="L20" s="134" t="e">
        <f>K20/C20</f>
        <v>#DIV/0!</v>
      </c>
      <c r="M20" s="132">
        <f>C20/4</f>
        <v>0</v>
      </c>
      <c r="N20" s="135" t="e">
        <f>M20/C20</f>
        <v>#DIV/0!</v>
      </c>
      <c r="O20" s="132">
        <f>C20/4</f>
        <v>0</v>
      </c>
      <c r="P20" s="135" t="e">
        <f t="shared" si="0"/>
        <v>#DIV/0!</v>
      </c>
      <c r="Q20" s="132">
        <f>C20-I20-K20-M20-O20</f>
        <v>0</v>
      </c>
      <c r="R20" s="135" t="e">
        <f t="shared" ref="R20:R26" si="1">Q20/C20</f>
        <v>#DIV/0!</v>
      </c>
      <c r="S20" s="132"/>
      <c r="T20" s="145"/>
    </row>
    <row r="21" spans="1:20" ht="24" x14ac:dyDescent="0.2">
      <c r="A21" s="117" t="s">
        <v>436</v>
      </c>
      <c r="B21" s="118" t="s">
        <v>59</v>
      </c>
      <c r="C21" s="119">
        <f>'PLANILHA ORÇAMENTÁRIA'!J132</f>
        <v>0</v>
      </c>
      <c r="D21" s="122">
        <f>C21/C27</f>
        <v>0</v>
      </c>
      <c r="E21" s="124"/>
      <c r="F21" s="127"/>
      <c r="G21" s="127"/>
      <c r="H21" s="127"/>
      <c r="I21" s="127"/>
      <c r="J21" s="127"/>
      <c r="K21" s="124"/>
      <c r="L21" s="134"/>
      <c r="M21" s="132"/>
      <c r="N21" s="135"/>
      <c r="O21" s="132">
        <f>C21/10</f>
        <v>0</v>
      </c>
      <c r="P21" s="135" t="e">
        <f t="shared" si="0"/>
        <v>#DIV/0!</v>
      </c>
      <c r="Q21" s="132">
        <f>C21/2</f>
        <v>0</v>
      </c>
      <c r="R21" s="135" t="e">
        <f t="shared" si="1"/>
        <v>#DIV/0!</v>
      </c>
      <c r="S21" s="132">
        <f>C21-O21-Q21</f>
        <v>0</v>
      </c>
      <c r="T21" s="145" t="e">
        <f>S21/C21</f>
        <v>#DIV/0!</v>
      </c>
    </row>
    <row r="22" spans="1:20" ht="24" x14ac:dyDescent="0.2">
      <c r="A22" s="117" t="s">
        <v>437</v>
      </c>
      <c r="B22" s="118" t="s">
        <v>265</v>
      </c>
      <c r="C22" s="119">
        <f>'PLANILHA ORÇAMENTÁRIA'!J157</f>
        <v>0</v>
      </c>
      <c r="D22" s="122">
        <f>C22/C27</f>
        <v>0</v>
      </c>
      <c r="E22" s="124"/>
      <c r="F22" s="127"/>
      <c r="G22" s="127"/>
      <c r="H22" s="127"/>
      <c r="I22" s="131">
        <f>C22/10</f>
        <v>0</v>
      </c>
      <c r="J22" s="127" t="e">
        <f>I22/C22</f>
        <v>#DIV/0!</v>
      </c>
      <c r="K22" s="124">
        <f>C22/4</f>
        <v>0</v>
      </c>
      <c r="L22" s="134" t="e">
        <f>K22/C22</f>
        <v>#DIV/0!</v>
      </c>
      <c r="M22" s="132">
        <f>C22/4</f>
        <v>0</v>
      </c>
      <c r="N22" s="135" t="e">
        <f>M22/C22</f>
        <v>#DIV/0!</v>
      </c>
      <c r="O22" s="132">
        <f>C22/4</f>
        <v>0</v>
      </c>
      <c r="P22" s="135" t="e">
        <f t="shared" si="0"/>
        <v>#DIV/0!</v>
      </c>
      <c r="Q22" s="132">
        <f>C22-I22-K22-M22-O22</f>
        <v>0</v>
      </c>
      <c r="R22" s="135" t="e">
        <f t="shared" si="1"/>
        <v>#DIV/0!</v>
      </c>
      <c r="S22" s="132"/>
      <c r="T22" s="145"/>
    </row>
    <row r="23" spans="1:20" x14ac:dyDescent="0.2">
      <c r="A23" s="117" t="s">
        <v>438</v>
      </c>
      <c r="B23" s="118" t="s">
        <v>298</v>
      </c>
      <c r="C23" s="119">
        <f>'PLANILHA ORÇAMENTÁRIA'!J174</f>
        <v>0</v>
      </c>
      <c r="D23" s="122">
        <f>C23/C27</f>
        <v>0</v>
      </c>
      <c r="E23" s="124"/>
      <c r="F23" s="127"/>
      <c r="G23" s="127"/>
      <c r="H23" s="127"/>
      <c r="I23" s="131">
        <f>C23/10</f>
        <v>0</v>
      </c>
      <c r="J23" s="127" t="e">
        <f>I23/C23</f>
        <v>#DIV/0!</v>
      </c>
      <c r="K23" s="124">
        <f>C23/4</f>
        <v>0</v>
      </c>
      <c r="L23" s="134" t="e">
        <f>K23/C23</f>
        <v>#DIV/0!</v>
      </c>
      <c r="M23" s="132">
        <f>C23/4</f>
        <v>0</v>
      </c>
      <c r="N23" s="135" t="e">
        <f>M23/C23</f>
        <v>#DIV/0!</v>
      </c>
      <c r="O23" s="132">
        <f>C23/4</f>
        <v>0</v>
      </c>
      <c r="P23" s="135" t="e">
        <f t="shared" si="0"/>
        <v>#DIV/0!</v>
      </c>
      <c r="Q23" s="132">
        <f>C23-I23-K23-M23-O23</f>
        <v>0</v>
      </c>
      <c r="R23" s="135" t="e">
        <f t="shared" si="1"/>
        <v>#DIV/0!</v>
      </c>
      <c r="S23" s="132"/>
      <c r="T23" s="145"/>
    </row>
    <row r="24" spans="1:20" x14ac:dyDescent="0.2">
      <c r="A24" s="117" t="s">
        <v>305</v>
      </c>
      <c r="B24" s="118" t="s">
        <v>4</v>
      </c>
      <c r="C24" s="119">
        <f>'PLANILHA ORÇAMENTÁRIA'!J182</f>
        <v>0</v>
      </c>
      <c r="D24" s="122">
        <f>C24/C27</f>
        <v>0</v>
      </c>
      <c r="E24" s="124"/>
      <c r="F24" s="127"/>
      <c r="G24" s="127"/>
      <c r="H24" s="127"/>
      <c r="I24" s="124"/>
      <c r="J24" s="127"/>
      <c r="K24" s="124"/>
      <c r="L24" s="134"/>
      <c r="M24" s="132"/>
      <c r="N24" s="135"/>
      <c r="O24" s="132">
        <f>C24/4</f>
        <v>0</v>
      </c>
      <c r="P24" s="135" t="e">
        <f t="shared" si="0"/>
        <v>#DIV/0!</v>
      </c>
      <c r="Q24" s="132">
        <f>C24/2</f>
        <v>0</v>
      </c>
      <c r="R24" s="135" t="e">
        <f t="shared" si="1"/>
        <v>#DIV/0!</v>
      </c>
      <c r="S24" s="132">
        <f>C24/4</f>
        <v>0</v>
      </c>
      <c r="T24" s="145" t="e">
        <f>S24/C24</f>
        <v>#DIV/0!</v>
      </c>
    </row>
    <row r="25" spans="1:20" ht="48" x14ac:dyDescent="0.2">
      <c r="A25" s="117" t="s">
        <v>325</v>
      </c>
      <c r="B25" s="118" t="s">
        <v>390</v>
      </c>
      <c r="C25" s="119">
        <f>'PLANILHA ORÇAMENTÁRIA'!J215</f>
        <v>0</v>
      </c>
      <c r="D25" s="122">
        <f>C25/C27</f>
        <v>0</v>
      </c>
      <c r="E25" s="124"/>
      <c r="F25" s="127"/>
      <c r="G25" s="127"/>
      <c r="H25" s="127"/>
      <c r="I25" s="131">
        <f>C25/10</f>
        <v>0</v>
      </c>
      <c r="J25" s="127" t="e">
        <f>I25/C25</f>
        <v>#DIV/0!</v>
      </c>
      <c r="K25" s="124">
        <f>C25/4</f>
        <v>0</v>
      </c>
      <c r="L25" s="134" t="e">
        <f>K25/C25</f>
        <v>#DIV/0!</v>
      </c>
      <c r="M25" s="132">
        <f>C25/4</f>
        <v>0</v>
      </c>
      <c r="N25" s="135" t="e">
        <f>M25/C25</f>
        <v>#DIV/0!</v>
      </c>
      <c r="O25" s="132">
        <f>C25/4</f>
        <v>0</v>
      </c>
      <c r="P25" s="135" t="e">
        <f t="shared" si="0"/>
        <v>#DIV/0!</v>
      </c>
      <c r="Q25" s="132">
        <f>C25-I25-K25-M25-O25</f>
        <v>0</v>
      </c>
      <c r="R25" s="135" t="e">
        <f t="shared" si="1"/>
        <v>#DIV/0!</v>
      </c>
      <c r="S25" s="132"/>
      <c r="T25" s="145" t="e">
        <f>S25/C25</f>
        <v>#DIV/0!</v>
      </c>
    </row>
    <row r="26" spans="1:20" ht="24" x14ac:dyDescent="0.2">
      <c r="A26" s="117" t="s">
        <v>316</v>
      </c>
      <c r="B26" s="118" t="s">
        <v>439</v>
      </c>
      <c r="C26" s="119">
        <f>'PLANILHA ORÇAMENTÁRIA'!J226</f>
        <v>0</v>
      </c>
      <c r="D26" s="122">
        <f>C26/C27</f>
        <v>0</v>
      </c>
      <c r="E26" s="124"/>
      <c r="F26" s="127"/>
      <c r="G26" s="127"/>
      <c r="H26" s="127"/>
      <c r="I26" s="131">
        <f>C26/6</f>
        <v>0</v>
      </c>
      <c r="J26" s="127" t="e">
        <f>I26/C26</f>
        <v>#DIV/0!</v>
      </c>
      <c r="K26" s="124">
        <f>C26/6</f>
        <v>0</v>
      </c>
      <c r="L26" s="134" t="e">
        <f>K26/C26</f>
        <v>#DIV/0!</v>
      </c>
      <c r="M26" s="132">
        <f>C26/6</f>
        <v>0</v>
      </c>
      <c r="N26" s="135" t="e">
        <f>M26/C26</f>
        <v>#DIV/0!</v>
      </c>
      <c r="O26" s="132">
        <f>C26/6</f>
        <v>0</v>
      </c>
      <c r="P26" s="135" t="e">
        <f t="shared" si="0"/>
        <v>#DIV/0!</v>
      </c>
      <c r="Q26" s="132">
        <f>C26/6</f>
        <v>0</v>
      </c>
      <c r="R26" s="135" t="e">
        <f t="shared" si="1"/>
        <v>#DIV/0!</v>
      </c>
      <c r="S26" s="132">
        <f>C26/6</f>
        <v>0</v>
      </c>
      <c r="T26" s="145" t="e">
        <f>S26/C26</f>
        <v>#DIV/0!</v>
      </c>
    </row>
    <row r="27" spans="1:20" x14ac:dyDescent="0.2">
      <c r="A27" s="117"/>
      <c r="B27" s="118"/>
      <c r="C27" s="119">
        <v>1201562.07</v>
      </c>
      <c r="D27" s="122">
        <f>SUM(D10:D26)</f>
        <v>0</v>
      </c>
      <c r="E27" s="124"/>
      <c r="F27" s="127"/>
      <c r="G27" s="127"/>
      <c r="H27" s="127"/>
      <c r="I27" s="127"/>
      <c r="J27" s="127"/>
      <c r="K27" s="124"/>
      <c r="L27" s="134"/>
      <c r="M27" s="132"/>
      <c r="N27" s="135"/>
      <c r="O27" s="132"/>
      <c r="P27" s="135"/>
      <c r="Q27" s="132"/>
      <c r="R27" s="135"/>
      <c r="S27" s="132"/>
      <c r="T27" s="145"/>
    </row>
    <row r="28" spans="1:20" x14ac:dyDescent="0.2">
      <c r="A28" s="238" t="s">
        <v>440</v>
      </c>
      <c r="B28" s="239"/>
      <c r="C28" s="239"/>
      <c r="D28" s="239"/>
      <c r="E28" s="125">
        <f>SUM(E10:E26)</f>
        <v>0</v>
      </c>
      <c r="F28" s="128">
        <f>E28/C27</f>
        <v>0</v>
      </c>
      <c r="G28" s="125">
        <f>SUM(G10:G26)</f>
        <v>0</v>
      </c>
      <c r="H28" s="128">
        <f>G28/C27</f>
        <v>0</v>
      </c>
      <c r="I28" s="125">
        <f>SUM(I10:I26)</f>
        <v>0</v>
      </c>
      <c r="J28" s="128">
        <f>I28/C27</f>
        <v>0</v>
      </c>
      <c r="K28" s="125">
        <f>SUM(K10:K26)</f>
        <v>0</v>
      </c>
      <c r="L28" s="136">
        <f>K28/C27</f>
        <v>0</v>
      </c>
      <c r="M28" s="125">
        <f>SUM(M10:M26)</f>
        <v>0</v>
      </c>
      <c r="N28" s="141">
        <f>M28/C27</f>
        <v>0</v>
      </c>
      <c r="O28" s="125">
        <f>SUM(O10:O26)</f>
        <v>0</v>
      </c>
      <c r="P28" s="141">
        <f>O28/C27</f>
        <v>0</v>
      </c>
      <c r="Q28" s="125">
        <f>SUM(Q10:Q26)</f>
        <v>0</v>
      </c>
      <c r="R28" s="141">
        <f>Q28/C27</f>
        <v>0</v>
      </c>
      <c r="S28" s="125">
        <f>SUM(S10:S26)</f>
        <v>0</v>
      </c>
      <c r="T28" s="146">
        <f>S28/C27</f>
        <v>0</v>
      </c>
    </row>
    <row r="29" spans="1:20" ht="13.5" thickBot="1" x14ac:dyDescent="0.25">
      <c r="A29" s="220" t="s">
        <v>441</v>
      </c>
      <c r="B29" s="221"/>
      <c r="C29" s="221"/>
      <c r="D29" s="222"/>
      <c r="E29" s="126">
        <f>E28</f>
        <v>0</v>
      </c>
      <c r="F29" s="129">
        <f>F28</f>
        <v>0</v>
      </c>
      <c r="G29" s="130">
        <f>SUM(G28+E29)</f>
        <v>0</v>
      </c>
      <c r="H29" s="129">
        <f>H28+F29</f>
        <v>0</v>
      </c>
      <c r="I29" s="130">
        <f>SUM(I28+G29)</f>
        <v>0</v>
      </c>
      <c r="J29" s="129">
        <f>J28+H29</f>
        <v>0</v>
      </c>
      <c r="K29" s="130">
        <f>SUM(K28+I29)</f>
        <v>0</v>
      </c>
      <c r="L29" s="137">
        <f>L28+J29</f>
        <v>0</v>
      </c>
      <c r="M29" s="130">
        <f t="shared" ref="M29:S29" si="2">SUM(M28+K29)</f>
        <v>0</v>
      </c>
      <c r="N29" s="142">
        <f t="shared" si="2"/>
        <v>0</v>
      </c>
      <c r="O29" s="130">
        <f t="shared" si="2"/>
        <v>0</v>
      </c>
      <c r="P29" s="142">
        <f t="shared" si="2"/>
        <v>0</v>
      </c>
      <c r="Q29" s="130">
        <f t="shared" si="2"/>
        <v>0</v>
      </c>
      <c r="R29" s="142">
        <f>SUM(R28+P29)</f>
        <v>0</v>
      </c>
      <c r="S29" s="130">
        <f t="shared" si="2"/>
        <v>0</v>
      </c>
      <c r="T29" s="147">
        <f>SUM(T28+R29)</f>
        <v>0</v>
      </c>
    </row>
    <row r="33" spans="3:17" x14ac:dyDescent="0.2">
      <c r="C33" s="216"/>
      <c r="D33" s="216"/>
      <c r="E33" s="216"/>
      <c r="F33" s="216"/>
      <c r="G33" s="216"/>
      <c r="H33" s="216"/>
      <c r="I33" s="216"/>
      <c r="N33" s="215"/>
      <c r="O33" s="215"/>
      <c r="P33" s="215"/>
      <c r="Q33" s="215"/>
    </row>
    <row r="34" spans="3:17" x14ac:dyDescent="0.2">
      <c r="N34" s="216"/>
      <c r="O34" s="216"/>
      <c r="P34" s="216"/>
      <c r="Q34" s="216"/>
    </row>
    <row r="35" spans="3:17" x14ac:dyDescent="0.2">
      <c r="N35" s="216"/>
      <c r="O35" s="216"/>
      <c r="P35" s="216"/>
      <c r="Q35" s="216"/>
    </row>
  </sheetData>
  <sheetProtection algorithmName="SHA-512" hashValue="6rcouLcvaGq0dnY8y1UXS0/iq8Os9zAgJP+voCMmcg2/NfHrtmmvFraTj6J7B0SE0d+Q6MRvMAG9Er1sg7RZDg==" saltValue="zaQ7fCw4j1hJpvA2B4AxMQ==" spinCount="100000" sheet="1" objects="1" scenarios="1"/>
  <mergeCells count="18">
    <mergeCell ref="A5:T5"/>
    <mergeCell ref="A6:T6"/>
    <mergeCell ref="N34:Q34"/>
    <mergeCell ref="N35:Q35"/>
    <mergeCell ref="A29:D29"/>
    <mergeCell ref="C1:P1"/>
    <mergeCell ref="C4:P4"/>
    <mergeCell ref="C3:P3"/>
    <mergeCell ref="Q1:T4"/>
    <mergeCell ref="C33:I33"/>
    <mergeCell ref="N33:Q33"/>
    <mergeCell ref="A7:T7"/>
    <mergeCell ref="A8:A9"/>
    <mergeCell ref="B8:B9"/>
    <mergeCell ref="C8:C9"/>
    <mergeCell ref="E8:L8"/>
    <mergeCell ref="A28:D28"/>
    <mergeCell ref="A1:B4"/>
  </mergeCells>
  <pageMargins left="0.511811024" right="0.511811024" top="0.78740157499999996" bottom="0.78740157499999996" header="0.31496062000000002" footer="0.31496062000000002"/>
  <pageSetup paperSize="9" scale="60" orientation="landscape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 ORÇAMENTÁRIA</vt:lpstr>
      <vt:lpstr>Cronograma</vt:lpstr>
      <vt:lpstr>Cronograma!Area_de_impressao</vt:lpstr>
      <vt:lpstr>'PLANILHA ORÇAMENTÁRIA'!Area_de_impressao</vt:lpstr>
      <vt:lpstr>'PLANILHA ORÇAMENTÁRIA'!Titulos_de_impressao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---------------</dc:creator>
  <cp:lastModifiedBy>Engenharia</cp:lastModifiedBy>
  <cp:lastPrinted>2017-11-17T13:38:55Z</cp:lastPrinted>
  <dcterms:created xsi:type="dcterms:W3CDTF">2002-10-05T18:46:53Z</dcterms:created>
  <dcterms:modified xsi:type="dcterms:W3CDTF">2017-11-17T16:08:13Z</dcterms:modified>
</cp:coreProperties>
</file>